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Z:\Einkauf_sonstige_Dienstleistungen\Zentraleinkauf\000_AUSSCHREIBUNGEN\001_EU-Ausschreibungen\02_FEUERWEHR\2026_125_2xTSF-W\"/>
    </mc:Choice>
  </mc:AlternateContent>
  <xr:revisionPtr revIDLastSave="0" documentId="13_ncr:1_{BEDBB89D-3B4F-4E72-836B-19E76DFA08CE}" xr6:coauthVersionLast="47" xr6:coauthVersionMax="47" xr10:uidLastSave="{00000000-0000-0000-0000-000000000000}"/>
  <bookViews>
    <workbookView xWindow="28680" yWindow="-120" windowWidth="19440" windowHeight="14880" activeTab="1" xr2:uid="{00000000-000D-0000-FFFF-FFFF00000000}"/>
  </bookViews>
  <sheets>
    <sheet name="Preisblatt" sheetId="11" r:id="rId1"/>
    <sheet name="1. Fahrgestell" sheetId="3" r:id="rId2"/>
    <sheet name="2. Aufbau" sheetId="4" r:id="rId3"/>
    <sheet name="3. Funktechnik &amp; Elektrik" sheetId="5" r:id="rId4"/>
    <sheet name="4. Beklebung, Beschriftung" sheetId="7" r:id="rId5"/>
    <sheet name="5. Beladung" sheetId="6" r:id="rId6"/>
    <sheet name="6. Sonstiges" sheetId="8" r:id="rId7"/>
    <sheet name="7. Anmerkungen" sheetId="9" r:id="rId8"/>
    <sheet name="8. Preisübersicht" sheetId="1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2" i="12" l="1"/>
  <c r="E5" i="3" l="1"/>
  <c r="E5" i="7" l="1"/>
  <c r="E6" i="3"/>
  <c r="A6" i="3" l="1"/>
  <c r="E42" i="3"/>
  <c r="A42" i="3"/>
  <c r="E23" i="8" l="1"/>
  <c r="E22" i="8"/>
  <c r="E21" i="8"/>
  <c r="E20" i="8"/>
  <c r="E5" i="8" l="1"/>
  <c r="E13" i="6"/>
  <c r="E12" i="6"/>
  <c r="E14" i="6"/>
  <c r="A15" i="5"/>
  <c r="A16" i="5"/>
  <c r="A17" i="5"/>
  <c r="A18" i="5"/>
  <c r="A19" i="5"/>
  <c r="A20" i="5"/>
  <c r="A21" i="5"/>
  <c r="A22" i="5"/>
  <c r="A23" i="5"/>
  <c r="A24" i="5"/>
  <c r="A25" i="5"/>
  <c r="A26" i="5"/>
  <c r="A27" i="5"/>
  <c r="A14" i="5"/>
  <c r="A31" i="5"/>
  <c r="A32" i="5"/>
  <c r="A33" i="5"/>
  <c r="A34" i="5"/>
  <c r="A35" i="5"/>
  <c r="A36" i="5"/>
  <c r="A37" i="5"/>
  <c r="A38" i="5"/>
  <c r="A39" i="5"/>
  <c r="A40" i="5"/>
  <c r="A41" i="5"/>
  <c r="A42" i="5"/>
  <c r="A43" i="5"/>
  <c r="A44" i="5"/>
  <c r="A45" i="5"/>
  <c r="A46" i="5"/>
  <c r="A47" i="5"/>
  <c r="A48" i="5"/>
  <c r="A30" i="5"/>
  <c r="E26" i="5"/>
  <c r="E27" i="5"/>
  <c r="A4" i="5"/>
  <c r="E40" i="4"/>
  <c r="E39" i="4"/>
  <c r="E38" i="4"/>
  <c r="E37" i="4"/>
  <c r="E35" i="4"/>
  <c r="E34" i="4"/>
  <c r="E21" i="4"/>
  <c r="E20" i="4"/>
  <c r="E19" i="4"/>
  <c r="E36" i="4"/>
  <c r="A40" i="4"/>
  <c r="A39" i="4"/>
  <c r="A38" i="4"/>
  <c r="A37" i="4"/>
  <c r="A36" i="4"/>
  <c r="A35" i="4"/>
  <c r="E64" i="3"/>
  <c r="A64" i="3"/>
  <c r="E63" i="3"/>
  <c r="A63" i="3"/>
  <c r="E62" i="3"/>
  <c r="A62" i="3"/>
  <c r="E61" i="3"/>
  <c r="A61" i="3"/>
  <c r="E60" i="3"/>
  <c r="A60" i="3"/>
  <c r="E59" i="3"/>
  <c r="A59" i="3"/>
  <c r="E58" i="3"/>
  <c r="A58" i="3"/>
  <c r="E52" i="3"/>
  <c r="A52" i="3"/>
  <c r="E51" i="3"/>
  <c r="A51" i="3"/>
  <c r="E32" i="3"/>
  <c r="A32" i="3"/>
  <c r="E46" i="3"/>
  <c r="E15" i="3"/>
  <c r="A15" i="3"/>
  <c r="A57" i="3"/>
  <c r="E57" i="3"/>
  <c r="A56" i="3"/>
  <c r="E39" i="3"/>
  <c r="A39" i="3"/>
  <c r="E20" i="3"/>
  <c r="A20" i="3"/>
  <c r="A24" i="3"/>
  <c r="E24" i="3"/>
  <c r="A25" i="3"/>
  <c r="E25" i="3"/>
  <c r="E23" i="3"/>
  <c r="A23" i="3"/>
  <c r="E9" i="3"/>
  <c r="E24" i="8" l="1"/>
  <c r="E19" i="8"/>
  <c r="E18" i="8"/>
  <c r="E17" i="8"/>
  <c r="E16" i="8"/>
  <c r="E15" i="8"/>
  <c r="E14" i="8"/>
  <c r="E13" i="8"/>
  <c r="E12" i="8"/>
  <c r="E11" i="8"/>
  <c r="E10" i="8"/>
  <c r="E9" i="8"/>
  <c r="E8" i="8"/>
  <c r="E7" i="8"/>
  <c r="E6" i="8"/>
  <c r="A3" i="8"/>
  <c r="A23" i="8" s="1"/>
  <c r="E31" i="6"/>
  <c r="E30" i="6"/>
  <c r="E29" i="6"/>
  <c r="E28" i="6"/>
  <c r="E27" i="6"/>
  <c r="E26" i="6"/>
  <c r="E25" i="6"/>
  <c r="E24" i="6"/>
  <c r="E23" i="6"/>
  <c r="E22" i="6"/>
  <c r="E21" i="6"/>
  <c r="E20" i="6"/>
  <c r="E19" i="6"/>
  <c r="E18" i="6"/>
  <c r="E17" i="6"/>
  <c r="E16" i="6"/>
  <c r="E15" i="6"/>
  <c r="E11" i="6"/>
  <c r="E10" i="6"/>
  <c r="E9" i="6"/>
  <c r="E8" i="6"/>
  <c r="E7" i="6"/>
  <c r="E6" i="6"/>
  <c r="E5" i="6"/>
  <c r="A3" i="6"/>
  <c r="A13" i="6" s="1"/>
  <c r="E9" i="7"/>
  <c r="E8" i="7"/>
  <c r="E7" i="7"/>
  <c r="E6" i="7"/>
  <c r="A3" i="7"/>
  <c r="A5" i="7" s="1"/>
  <c r="E48" i="5"/>
  <c r="E47" i="5"/>
  <c r="E46" i="5"/>
  <c r="E45" i="5"/>
  <c r="E44" i="5"/>
  <c r="E43" i="5"/>
  <c r="E42" i="5"/>
  <c r="E41" i="5"/>
  <c r="E40" i="5"/>
  <c r="E39" i="5"/>
  <c r="E38" i="5"/>
  <c r="E37" i="5"/>
  <c r="E36" i="5"/>
  <c r="E35" i="5"/>
  <c r="E34" i="5"/>
  <c r="E33" i="5"/>
  <c r="E32" i="5"/>
  <c r="E31" i="5"/>
  <c r="E30" i="5"/>
  <c r="A28" i="5"/>
  <c r="E25" i="5"/>
  <c r="E24" i="5"/>
  <c r="E23" i="5"/>
  <c r="E22" i="5"/>
  <c r="E21" i="5"/>
  <c r="E20" i="5"/>
  <c r="E19" i="5"/>
  <c r="E18" i="5"/>
  <c r="E17" i="5"/>
  <c r="E16" i="5"/>
  <c r="E15" i="5"/>
  <c r="E14" i="5"/>
  <c r="A12" i="5"/>
  <c r="E11" i="5"/>
  <c r="A11" i="5"/>
  <c r="E10" i="5"/>
  <c r="A10" i="5"/>
  <c r="E9" i="5"/>
  <c r="A9" i="5"/>
  <c r="E8" i="5"/>
  <c r="A8" i="5"/>
  <c r="E7" i="5"/>
  <c r="A7" i="5"/>
  <c r="E6" i="5"/>
  <c r="A6" i="5"/>
  <c r="A3" i="5"/>
  <c r="A34" i="4"/>
  <c r="E33" i="4"/>
  <c r="A33" i="4"/>
  <c r="E32" i="4"/>
  <c r="A32" i="4"/>
  <c r="E31" i="4"/>
  <c r="A31" i="4"/>
  <c r="E30" i="4"/>
  <c r="A30" i="4"/>
  <c r="E29" i="4"/>
  <c r="A29" i="4"/>
  <c r="E28" i="4"/>
  <c r="A28" i="4"/>
  <c r="E27" i="4"/>
  <c r="A27" i="4"/>
  <c r="E26" i="4"/>
  <c r="A26" i="4"/>
  <c r="E25" i="4"/>
  <c r="A25" i="4"/>
  <c r="E24" i="4"/>
  <c r="A24" i="4"/>
  <c r="E23" i="4"/>
  <c r="A23" i="4"/>
  <c r="E22" i="4"/>
  <c r="A22" i="4"/>
  <c r="A21" i="4"/>
  <c r="A20"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 r="E56" i="3"/>
  <c r="A55" i="3"/>
  <c r="E55" i="3"/>
  <c r="A54" i="3"/>
  <c r="E54" i="3"/>
  <c r="A53" i="3"/>
  <c r="E53" i="3"/>
  <c r="A50" i="3"/>
  <c r="E50" i="3"/>
  <c r="A49" i="3"/>
  <c r="E49" i="3"/>
  <c r="A48" i="3"/>
  <c r="E48" i="3"/>
  <c r="A47" i="3"/>
  <c r="E47" i="3"/>
  <c r="A46" i="3"/>
  <c r="E45" i="3"/>
  <c r="A45" i="3"/>
  <c r="E44" i="3"/>
  <c r="A44" i="3"/>
  <c r="E43" i="3"/>
  <c r="A43" i="3"/>
  <c r="E41" i="3"/>
  <c r="A41" i="3"/>
  <c r="E40" i="3"/>
  <c r="A40" i="3"/>
  <c r="E38" i="3"/>
  <c r="A38" i="3"/>
  <c r="E37" i="3"/>
  <c r="A37" i="3"/>
  <c r="E36" i="3"/>
  <c r="A36" i="3"/>
  <c r="E35" i="3"/>
  <c r="A35" i="3"/>
  <c r="E34" i="3"/>
  <c r="A34" i="3"/>
  <c r="E33" i="3"/>
  <c r="A33" i="3"/>
  <c r="E31" i="3"/>
  <c r="A31" i="3"/>
  <c r="E30" i="3"/>
  <c r="A30" i="3"/>
  <c r="E29" i="3"/>
  <c r="A29" i="3"/>
  <c r="E28" i="3"/>
  <c r="A28" i="3"/>
  <c r="E27" i="3"/>
  <c r="A27" i="3"/>
  <c r="E26" i="3"/>
  <c r="A26" i="3"/>
  <c r="E22" i="3"/>
  <c r="A22" i="3"/>
  <c r="E21" i="3"/>
  <c r="A21" i="3"/>
  <c r="E19" i="3"/>
  <c r="A19" i="3"/>
  <c r="E18" i="3"/>
  <c r="A18" i="3"/>
  <c r="E17" i="3"/>
  <c r="A17" i="3"/>
  <c r="E16" i="3"/>
  <c r="A16" i="3"/>
  <c r="E14" i="3"/>
  <c r="A14" i="3"/>
  <c r="E13" i="3"/>
  <c r="A13" i="3"/>
  <c r="E12" i="3"/>
  <c r="A12" i="3"/>
  <c r="E11" i="3"/>
  <c r="A11" i="3"/>
  <c r="E10" i="3"/>
  <c r="A10" i="3"/>
  <c r="E8" i="3"/>
  <c r="A9" i="3"/>
  <c r="A8" i="3"/>
  <c r="E7" i="3"/>
  <c r="A7" i="3"/>
  <c r="A5" i="3"/>
  <c r="E10" i="7" l="1"/>
  <c r="B7" i="12" s="1"/>
  <c r="A9" i="7"/>
  <c r="A6" i="7"/>
  <c r="A21" i="8"/>
  <c r="A22" i="8"/>
  <c r="A18" i="8"/>
  <c r="A20" i="8"/>
  <c r="A12" i="8"/>
  <c r="A19" i="8"/>
  <c r="A8" i="8"/>
  <c r="A5" i="8"/>
  <c r="A24" i="8"/>
  <c r="A9" i="8"/>
  <c r="A13" i="8"/>
  <c r="A6" i="8"/>
  <c r="A10" i="8"/>
  <c r="A14" i="8"/>
  <c r="A17" i="8"/>
  <c r="A16" i="8"/>
  <c r="A7" i="8"/>
  <c r="A11" i="8"/>
  <c r="A15" i="8"/>
  <c r="E25" i="8"/>
  <c r="B9" i="12" s="1"/>
  <c r="A14" i="6"/>
  <c r="A12" i="6"/>
  <c r="E32" i="6"/>
  <c r="B8" i="12" s="1"/>
  <c r="A6" i="6"/>
  <c r="A16" i="6"/>
  <c r="A24" i="6"/>
  <c r="A30" i="6"/>
  <c r="A7" i="6"/>
  <c r="A17" i="6"/>
  <c r="A25" i="6"/>
  <c r="A8" i="6"/>
  <c r="A9" i="6"/>
  <c r="A19" i="6"/>
  <c r="A27" i="6"/>
  <c r="A18" i="6"/>
  <c r="A10" i="6"/>
  <c r="A20" i="6"/>
  <c r="A28" i="6"/>
  <c r="A5" i="6"/>
  <c r="A31" i="6"/>
  <c r="A11" i="6"/>
  <c r="A21" i="6"/>
  <c r="A29" i="6"/>
  <c r="A23" i="6"/>
  <c r="A26" i="6"/>
  <c r="A22" i="6"/>
  <c r="A15" i="6"/>
  <c r="A7" i="7"/>
  <c r="A8" i="7"/>
  <c r="E49" i="5"/>
  <c r="B6" i="12" s="1"/>
  <c r="E41" i="4"/>
  <c r="B5" i="12" s="1"/>
  <c r="E65" i="3"/>
  <c r="B4" i="12" s="1"/>
  <c r="B11" i="12" l="1"/>
  <c r="B15" i="12"/>
  <c r="B12" i="12"/>
  <c r="B13" i="12" s="1"/>
  <c r="B16" i="12" l="1"/>
  <c r="B17" i="12" s="1"/>
  <c r="B24" i="12"/>
  <c r="B25" i="12" l="1"/>
  <c r="B26" i="12" s="1"/>
</calcChain>
</file>

<file path=xl/sharedStrings.xml><?xml version="1.0" encoding="utf-8"?>
<sst xmlns="http://schemas.openxmlformats.org/spreadsheetml/2006/main" count="295" uniqueCount="247">
  <si>
    <t>Bietername/Firmenbezeichnung:</t>
  </si>
  <si>
    <t>1. Fahrgestell</t>
  </si>
  <si>
    <t>Benennung</t>
  </si>
  <si>
    <t>Anzahl</t>
  </si>
  <si>
    <t>Einzel- und Gesamtpreis 5. Beladung:</t>
  </si>
  <si>
    <t>Einzel- und Gesamtpreis 6. Sonstiges:</t>
  </si>
  <si>
    <t>Der Gesamtpreis in Spalte E wird durch eine Formel automatisch berechnet.</t>
  </si>
  <si>
    <t>Anmerkung/Beschreibung 
des Bieters</t>
  </si>
  <si>
    <t>Gesamtpreis in Euro (netto)</t>
  </si>
  <si>
    <t>Pos.</t>
  </si>
  <si>
    <t>Einzelpreis in Euro (netto)</t>
  </si>
  <si>
    <t>Das Auslassen von  Preisangaben kann zum Ausschluss führen!</t>
  </si>
  <si>
    <t xml:space="preserve">Einzelne Positionen des Leistungsverzeichnisses/der Leistungsbeschreibung können gem. § 31 Abs. 6 VgV ausnahmsweise Vorgaben zu einer bestimmten Marke / einem Fabrikat (Leitfabrikat) enthalten. In der Zeile „Anmerkung / Beschreibung des Bieters“ kann vom Bieter ein von ihm zur Ausführung vorgesehenes, gleichwertiges Produkt einschließlich evtl. vorhandener Typenbezeichnung eingetragen werden. Erfolgt eine solche Angabe nicht, so gilt das vorgegebene Leitfabrikat als angeboten. </t>
  </si>
  <si>
    <t>Es ist darauf zu achten, dass jede Position in der Spalte D „Einzelpreis in Euro netto“ mit einem Nettopreis oder mit dem Hinweis „Serie“ auszufüllen ist.</t>
  </si>
  <si>
    <t>Bitte tragen Sie die Firmenbezeichnung und den Angebotspreis in die jeweils grau hinterlegten Felder ein!</t>
  </si>
  <si>
    <t>2. Aufbau</t>
  </si>
  <si>
    <t>entspricht.</t>
  </si>
  <si>
    <t>Motorweiterlaufschaltung</t>
  </si>
  <si>
    <t>Auspuffendrohr seitlich ausgeführt, linksseitig vor der Hinterachse ausgeführt in 45° Winkel abgewinkelt zum Anschluss einer Ecovent Abgasabsauganlage, Entfall Bolzen Abgassicherung</t>
  </si>
  <si>
    <t>Unterbodenschutz</t>
  </si>
  <si>
    <t>Hohlraumversiegelung</t>
  </si>
  <si>
    <t>Elektrische Fensterheber Fahrerraum</t>
  </si>
  <si>
    <t xml:space="preserve">Airbag für Fahrer und Beifahrer </t>
  </si>
  <si>
    <t>Dieselpartikelfilter</t>
  </si>
  <si>
    <t>Geräuschmaßnahmen EG96/20</t>
  </si>
  <si>
    <t>Bereifung 265/70 R19,5, Ganzjahresreifen optional AT-Reifen  mit den entsprechenden Zulassungen für den Ganzjahresbetrieb (3PMSF Kennung)</t>
  </si>
  <si>
    <t>Bremsscheiben an der VA und HA</t>
  </si>
  <si>
    <t>Feststellbremse mechanisch, auf der Hinterachse wirkend</t>
  </si>
  <si>
    <t>Servolenkung</t>
  </si>
  <si>
    <t>Multifunktionslenkrad in Höhe und Neigung verstellbar</t>
  </si>
  <si>
    <r>
      <t xml:space="preserve">Radmutternabdeckung, alle Radmuttern sind mit neongelben Radmutterindikatoren auszustatten                                                                                                      </t>
    </r>
    <r>
      <rPr>
        <b/>
        <sz val="10"/>
        <color theme="1"/>
        <rFont val="Arial"/>
        <family val="2"/>
      </rPr>
      <t>Fabrikat: Safety Seal GmbH oder vergleichbar</t>
    </r>
  </si>
  <si>
    <t>Frontscheibe beheizbar, aus Verbundglas gefertigt</t>
  </si>
  <si>
    <t>Außenspiegel:
• an die Fahrzeugbreite inkl. Aufbau angepasst
• elektr. verstellbar und beheizbar
• Weitwinkelspiegel rechts und links
• Rampenspiegel rechts</t>
  </si>
  <si>
    <t xml:space="preserve">Batterie verstärkt für die Fahrzeugelektrik, Vliesbatterie </t>
  </si>
  <si>
    <t>Rückfahrwarner dimmbar</t>
  </si>
  <si>
    <t>Alle Sitze mit Dreipunkt-Automatiksicherheitsgurt</t>
  </si>
  <si>
    <t>Spritzschutzlappen an der Vorder- und Hinterachse</t>
  </si>
  <si>
    <t>Fahrzeugschlüssel mit Fernbedienung</t>
  </si>
  <si>
    <t xml:space="preserve">Fußmatten aus Gummi für Fahrer und Beifahrer </t>
  </si>
  <si>
    <t>KFZ-Verbandkasten / Tasche nach DIN 13164-B gefüllt</t>
  </si>
  <si>
    <t>Warnblinklampen nach StVZO</t>
  </si>
  <si>
    <t>Warndreieck nach StVZO</t>
  </si>
  <si>
    <t>Warnwesten nach EN 471</t>
  </si>
  <si>
    <t>Es sind für den erleichterten Einstieg je Seite entsprechende Einstiegshilfen (Haltestangen) in der Farbe Gelb (RAL 1023) herzurichten, wahlweise auch an den Türinnenseiten der Mannschaftskabine</t>
  </si>
  <si>
    <t>Es sind im Deckenbereich durchgängige Haltestangen in der Farbe Gelb (RAL 1023) herzurichten</t>
  </si>
  <si>
    <t>Die Einstiege in die Mannschaftskabine sollen aus rutschfestem eloxiertem Aluminium oder einem gleichwertigen Material gefertigt sein. Ausführung starr</t>
  </si>
  <si>
    <t>Die Innenverkleidungen sind aus leicht zu reinigendem Kunststoff herzurichten</t>
  </si>
  <si>
    <t>Über den jeweiligen Sitzen im Mannschaftsraum sollen Ablagemöglichen bspw. ein Netz mit Gummizug, für die Aufnahme von persönlichen Gegenständen angebracht sein</t>
  </si>
  <si>
    <t xml:space="preserve">Elektrische Fensterheber in der Mannschaftskabine </t>
  </si>
  <si>
    <t xml:space="preserve">Mechanische Türöffner im Innenbereich der Mannschaftskabine </t>
  </si>
  <si>
    <t>Öffnungswinkel der Türen in der Mannschaftskabine von mind. 90°</t>
  </si>
  <si>
    <t>Kleiderhaken im Fahrer- und Mannschaftsraum zur Aufnahme persönlicher Ausrüstung</t>
  </si>
  <si>
    <t>Etwaige Verkabelungen sind betriebsbereit sowie nach DIN und UVV durchzuführen</t>
  </si>
  <si>
    <t>Halterung mit kompletter Verkabelung für SCG 22, Anschluss an die Warnanlage</t>
  </si>
  <si>
    <t>Die Einbaulage der Funkgeräte, Zubehör sowie der Antennen ist vor dem Einbau abzustimmen. Alle Kabel- und Antennenbefestigungen / Übergänge sind zu Verschrauben oder mit einer Sicherung zu versehen.</t>
  </si>
  <si>
    <t>Abgesetzter SIM-Kartenleser (SiKaPlug) Selectric incl. des SiKaPlug Adapter für BSI-Sicherheitskarte Selectric, Console Interface Box für Sepura SRM / SCG Selectric und Verkabelung, Einbauort nach Absprache mit Auftraggeber</t>
  </si>
  <si>
    <t xml:space="preserve">D-Sub Programmier-/Datenkabel Selectric mit Console Interface Box für Sepura SRM / SCG Selectric </t>
  </si>
  <si>
    <t>Stromversorgung aller Funkgeräte</t>
  </si>
  <si>
    <t>Mehrbereichsantenne für Digitalfunk Tetra, GPS komplett mit Hochpassfilter (beides Fa. Procom) und Verkabelung (RG 223), die Zugänglichkeit zum Antennenfuß und Filter muss gegeben sein, Antennenkabel sind auf benötigte Länge einzukürzen.</t>
  </si>
  <si>
    <t>Funklautsprecher für Digitalfunk, Bedienbar vom Fahrer und Beifahrer</t>
  </si>
  <si>
    <t>Einmessprotokoll aller Fahrzeugfunkgeräte in digitaler Form</t>
  </si>
  <si>
    <t>Leistungsmessung des Funkgerätes bei der Fahrzeugabnahme im eingebauten Zustand</t>
  </si>
  <si>
    <t>Lieferung und Einbau von Endstörfilter EFD 12V/20A mit Puffer</t>
  </si>
  <si>
    <t>Die Bemaßungen des Fahrzeuges, zul. Gesamtgewicht, Fahrzeugbreit, Fahrzeughöhe ist mittels Piktogramms auf der Windschutzscheibe von Innen oben links (Fahrerseite) anzubringen</t>
  </si>
  <si>
    <t>Nothammer mit Halterung im Fahrerhaus und Mannschaftskabine je 1x</t>
  </si>
  <si>
    <t>Absperrpfostenschlüssel nach DIN 3223</t>
  </si>
  <si>
    <t>Anlieferungsinspektion</t>
  </si>
  <si>
    <t xml:space="preserve">Tankfüllung, AD Blue Tank, sonstige Betriebsmittel in Bezug auf Fahrzeug und Gerät müssen vollgetankt sein. </t>
  </si>
  <si>
    <t>Erstellung eines Wiegeprotokolls inkl. aller Betriebsstoffe (Kraftstoff etc.) unter Berücksichtigung der Sitzplätze mit jeweils 100 kg.</t>
  </si>
  <si>
    <t>Durchführung der Fahrzeugabnahme nach StVZO und EG-FGV mit Eintragung der fahrzeugspezifischen Veränderungen in der Zulassungsbescheinigung Teil II</t>
  </si>
  <si>
    <t>Bedienungsanleitung des Fahrzeugs und der gelieferten Gerätschaften und sonstiger Beladung, Elektroschaltpläne, Schmier- und Wartungsplan, Übersichtsplan aller Sicherungskästen in Deutsch in digitaler Form auf USB-Stick</t>
  </si>
  <si>
    <t>Erstellung eines Beladeplans in digitaler Form auf USB-Stick</t>
  </si>
  <si>
    <t>Funktionsfähige Montage aller Einrichtungen</t>
  </si>
  <si>
    <t>Erstellung einer Beladeliste inkl. Lagerungsort auf dem Fahrzeug in digitaler Form auf USB-Stick</t>
  </si>
  <si>
    <t>Bremsplan in digitaler Form auf USB-Stick</t>
  </si>
  <si>
    <t>Prüfprotokolle des UDS in Fahrt und Stillstand in digitaler Form auf USB-Stick</t>
  </si>
  <si>
    <t>Ausweisung einer Energie- und Gewichtsbilanz in digitaler Form auf USB-Stick</t>
  </si>
  <si>
    <t>Abnahme durch das Kompetenzzentrum des IdF, ein Termin zur Abnahme ist durch den Auftragnehmer mit dem IdF abzustimmen, das Protokoll muss dem Auftraggeber mind. 2 Wochen vor Endabnahme vorliegen</t>
  </si>
  <si>
    <t>Zulassungsbescheinigung Teil 2</t>
  </si>
  <si>
    <t>Der Auftragnehmer ermöglicht im Zuge der Abnahme das Wiegen (VA/HA; li/re) des einsatzbereiten und vollständig beladenen Fahrzeuges auf einer dafür geeigneten und zugelassenen, geeichten Waage am Firmensitz oder in unmittelbarer Nähe im Beisein der abnehmenden Mitarbeiter der Stadt Oberhausen.</t>
  </si>
  <si>
    <t>Grundpreis für ein Fahrgestell geeignet zum Ausbau als TSF-W für eine Staffel 1/5/6
	z.B.: Iveco Daily 70C 18H 4×2; Motorleistung: mind. 125 kW
	Linkslenker, Schadstoffarm nach EURO VI E neuester Technologie, neuste Baureihe, zulässiges Gesamtgewicht 7,5t, Automatikgetriebe,
	Massenklasse LII und Kategorie 1 nach DIN EN 1846-1 und
	DIN EN 1846-2, alle gesetzlich geforderten Assistenzsysteme
	Radstand max. 3.750 mm 
	Länge: max. 6400 mm	
	Breite: max. 2.350 mm	
	Höhe: max. 3.000 mm
	oder vergleichbares Fahrgestell anderer Hersteller</t>
  </si>
  <si>
    <t>Das angebotene Fahrgestell ist zum Aufbau des oben genannten Fahrzeugtyps mit Löschwassertank geeignet und gewährleistet eine sichere Handhabung über das gesamte Geschwindigkeitsspektrum bis zur Höchstgeschwindigkeit (100 km/h) nach DIN EN 1846-3</t>
  </si>
  <si>
    <t xml:space="preserve">	Wasserdurchfahrtsfähigkeit: mind. Radnabenmitte</t>
  </si>
  <si>
    <t>Drehmomentreduzierung bei Fehlermeldung Abgassystem oder Abgasreinigungssystem deaktivieren (Feuerwehrprogrammierung, Einsatzfähigkeit muss gewährleistet bleiben)</t>
  </si>
  <si>
    <t>Antiblockiersystem</t>
  </si>
  <si>
    <t>Elektronisches Stabilitäts- und Sicherheitssytsme nach neuestem Stand</t>
  </si>
  <si>
    <t xml:space="preserve">	Höhe:                               _________ mm</t>
  </si>
  <si>
    <t>Motorleistung:                    ________kW 
Hubraum:                           _______ cm3
Geräuschpegel:                 _______ dB
max. Drehmoment:
______ Nm _______ U/min
Leergewicht:                       _______ kg                
zul. Gesamtgewicht: 	        _______ kg
Radstand:                           _______ mm
Wendekreis:                       _______ mm
Länge:                                _______ mm
Breite:                                 _______ mm
Höhe:                                  _______mm
Höchstgeschwindigkeit:      _______ km/h</t>
  </si>
  <si>
    <t xml:space="preserve">	Ungebremste Anhängelast:__________kg
	Gebremste Anhängelast:   __________kg</t>
  </si>
  <si>
    <t>Differentialsperre Antriebsachse</t>
  </si>
  <si>
    <t>Batteriehauptschalter (elektronisch über Zündschloss)</t>
  </si>
  <si>
    <t>Rückfahrkamera, Anzeige in Bordsystem integriert</t>
  </si>
  <si>
    <t>Fahrzeugbeleuchtung in LED-Technik</t>
  </si>
  <si>
    <t>Leuchtweitenregulierung</t>
  </si>
  <si>
    <t>Klimaanlage</t>
  </si>
  <si>
    <t xml:space="preserve">	Digitaler Luftdruckprüfer/Anzeige</t>
  </si>
  <si>
    <t xml:space="preserve">Totwinkelassistent </t>
  </si>
  <si>
    <t>Entfall des Fahrtenschreibers</t>
  </si>
  <si>
    <t>Fahrer- und Beifahrersitz als Einzelsitze, mehrfach verstellbar, mit Kopfstütze</t>
  </si>
  <si>
    <t>Decken-Innenleuchte im Fahrer-/Beifahrerbereich in LED</t>
  </si>
  <si>
    <t xml:space="preserve">Rückfahrwarner (dimmbar) </t>
  </si>
  <si>
    <t>Haltegriffe links und rechts als Einstiegshilfe, farblich abgesetzt</t>
  </si>
  <si>
    <t>Optional, Preis angeben: Kugelkopf-Anhängerkupplung für Anhängelasten mind. 1.500 kg ungebremst und mind. 2.000 kg gebremst, in abnehmbarer Ausführung</t>
  </si>
  <si>
    <t>Optional, Preis angeben: Ablagefächer im Fahrerhausbereich</t>
  </si>
  <si>
    <t>Elektrische Scheibenwaschanlage</t>
  </si>
  <si>
    <t>Wegfall Diebstahlwegfahrsperre</t>
  </si>
  <si>
    <t>Wegfall Drehzahlbegrenzer</t>
  </si>
  <si>
    <t>Drehzahlmesser</t>
  </si>
  <si>
    <t>Zentralverriegelung für alle Türen</t>
  </si>
  <si>
    <t>Fahrzeugtanks abschließbar, gleichschließend</t>
  </si>
  <si>
    <t>Sonnenblende für die Windschutzscheibe auf Fahrer- und Beifahrerseite</t>
  </si>
  <si>
    <t>Fahrzeugschlüssel: mindestens 1x mit Fernbedienung; 3x ohne Fernbedienung</t>
  </si>
  <si>
    <t>Wegfall EG-Kontrollgerät</t>
  </si>
  <si>
    <t>Wegfall Vorbereitung Mautsystem</t>
  </si>
  <si>
    <t>Elektronische Schnittstelle für Aufbauhersteller CAN-Bus, PSM Modul; dies kann entfallen, wenn die gleiche Funktionalität ohne CAN-Bus umgesetzt werden kann (Dann 0€ eintragen)</t>
  </si>
  <si>
    <t xml:space="preserve">	Mögliche Aufbauvarianten der Sicherheitskabine sind:
1.	Doppelkabine
2.	Andockkabine (Mannschaftskabine an Fahrerhaus befestigt)
3.	Integralkabine (Mannschaftskabine in den Gerätekoffer integriert; die Verbindung ist wasserdicht und leicht trennbar, ohne notwendiger Nutzung von Werkzeugen oder anderen Hilfsmitteln auszuführen)</t>
  </si>
  <si>
    <t xml:space="preserve">	Angebotene Aufbauvariante:
	1. (   )
2. (   )
	3. (   )</t>
  </si>
  <si>
    <t xml:space="preserve">	6 (sechs) Sitze im Fahrerhaus / Mannschaftskabine für eine Staffel (1/5/6)
-	1. Sitzreihe Fahrersitz, Beifahrersitz
-	4 (vier) Sitze in der Mannschaftskabine ohne Atemschutzgeräte-Halterung
	Mit Dreipunkt-Sicherheitsgurte für alle Sitzplätze, nicht als Klappsitze ausgeführt; optimale Raumausnutzung ermöglichen, Sitzbreiten sind anzugeben; Baupläne werden in dem Bauautftaktgespräch besprochen  </t>
  </si>
  <si>
    <t>Sitzbreite Mannschaftsraum: _________mm</t>
  </si>
  <si>
    <t>Helmhalterung für Fahrer- und Beifahrer</t>
  </si>
  <si>
    <t>Heizung im Mannschaftsraum, vom Fahrerhaus und/oder vom Mannschaftraum aus steuerbar</t>
  </si>
  <si>
    <t xml:space="preserve">	Türkontaktschaltung für Fahrer- und Mannschaftsraumtüren</t>
  </si>
  <si>
    <t>Boden im Mannschaftsraum ist von einer Tür zur anderen Tür in einer Fläche 
auszuführen und mit Antirutschbelag zu belegen</t>
  </si>
  <si>
    <t>Koffergröße anpassen zur optimalen Volumenausnutzung</t>
  </si>
  <si>
    <t xml:space="preserve">	Straßenverkehrssichere Halterungen/Aufnahmen und Ladungssicherungen für Normbeladung nach DIN 14530 – 17:2019 und alle in „5. Beladung“ aufgeführten Positionen in Euroboxen; Beladung &gt;20kg ist auf Auszügen zu Verlasten</t>
  </si>
  <si>
    <t>Lagerung aller Saugschläuche und Saugkorb inkl. Halterung auf dem Dach</t>
  </si>
  <si>
    <t>Alternativ Lagerung im Geräteraum: (  )</t>
  </si>
  <si>
    <t>Zur Heruntergabe von Gerätschaften ist an der Heckdachaußenkante eine hierfür geeignete Abweisrolle anzubringen</t>
  </si>
  <si>
    <t>Eine Heckaufstiegsleiter soll zur leichteren und sicheren Benutzung im aufgeklappten Zustand schräg angestellt und auf der rechten Fahrzeugseite montiert sein, Kontaktschalter und Kontrollleuchte im Fahrerhaus; Es sind Warnhinweise bzgl. Hochspannung und Absturzgefahr anzubringen; Wenn keine Beladung auf dem Dach verlastet wird, kann auf die Leiter verzichtet werden, dann 0€ eintragen</t>
  </si>
  <si>
    <t>Wassertank, Inhalt min. 750 Liter, gefüllt</t>
  </si>
  <si>
    <t>Elektrische Tankanzeige Wasser</t>
  </si>
  <si>
    <t>Feuerlöschkreiselpumpe PFPN 10 - 1000</t>
  </si>
  <si>
    <t>Wassertank: ______ Liter</t>
  </si>
  <si>
    <t>EN 14466-PFPN 10-1000</t>
  </si>
  <si>
    <t xml:space="preserve">Begehbare Flächen des Daches sind rutschfest ausführen </t>
  </si>
  <si>
    <t>Optional, Preis angeben: Montage eines Dachkastens für die Lagerung von zusätzlichem Equipment, nach Absprache, größtmöglich</t>
  </si>
  <si>
    <t>Maße: _______x_______x _______mm</t>
  </si>
  <si>
    <t xml:space="preserve">Eine Wasserabgabe über die Feuerlöschkreiselpumpe muss bis zu einer 
Geschwindigkeit von ca. 10 km/h im Vorwärts- und Rückwärtsgang möglich sein. 
(Pump and Roll) </t>
  </si>
  <si>
    <t>Lagerung für 2x C42-15m Druckschläuche im hinteren rechten Geräteraum, in Buchten mit Hohlstrahlrohr als Schnellangriffsleitung, in einer Aluwanne (entnehmbar), in dem gleichen Bereich ein C-Druckabgang zum direkten Anschluss der C-Schnellangriffsleitung.</t>
  </si>
  <si>
    <t>Geräteräume und der Pumpenraum schließbar über Führungsleisten und abschließbar (Gleichschließend). (Arretierung geschützt in Führungsleiste); Geräteraumverschlüsse müssen auch mit Handschuhen leicht zu bedienen sein. (Hebelstangenausführung) Kontrollleuchte im Fahrerhaus bei offenem Geräteraum</t>
  </si>
  <si>
    <t>Hygiene-Board: Auszug integriert im Geräteraum, zur Aufnahme eines Spenders für PAK-ex, Papier-Handtuchhalter sowie Wasserhahn mit Wasserkanister oder Anschluss an den Wassertank, komplett mit den jeweiligen Anschlüssen</t>
  </si>
  <si>
    <t xml:space="preserve">Der Aufbau ist gratfrei und mit versenkbaren Schrauben auszuführen. </t>
  </si>
  <si>
    <t>Halterungen und Befestigungen für Geräte sind ergonomisch und entnahmefreundlich auszuführen.  Alle scharfkantigen Ecken und Kanten sind mit Kantenschutz zu versehen</t>
  </si>
  <si>
    <t xml:space="preserve">Optional, Preis angeben: Lichtmast mit bis zu 4 Scheinwerfern und min. 10.000 lm; manuelle Betätigung; mit dem Lichtmast ist ein entsprechender Wandler mit anzubieten, sodass die Scheinwerfer an der Einsatzstelle betrieben werden können. </t>
  </si>
  <si>
    <t xml:space="preserve">	Anzahl ____; ges. Lichtleistung_______lm</t>
  </si>
  <si>
    <t xml:space="preserve">	Einsatzstellentaster, Programmierung:
-	Abschaltung Signalhornansteuerung
-	Einschalten der Rundumbeleuchtung
-	Einschalten von Warnblinklicht und RWS
-	Einschalten der vollen Beleuchtung im Mannschaftsraum</t>
  </si>
  <si>
    <t xml:space="preserve">	Zusätzlicher Fußtaster für den Fahrer zur Betätigung des Signalhorns: 
1x Betätigen: Signalhorn = Dauer AN; 
1x Betätigen Signalhorn = AUS; Mindestgröße von 60 mm x 100 mm
	Funktion gesperrt bei betätigter Feststellbremse und Getriebestellung N</t>
  </si>
  <si>
    <t xml:space="preserve">	Lichtmaschine. 28V mit ausreichender Leistung und Reserve</t>
  </si>
  <si>
    <t>Leistung: _______A</t>
  </si>
  <si>
    <t>Kapazität: ______Ah</t>
  </si>
  <si>
    <t>Spannungswandler DC/DC, Ampereleistung nach Energiebilanz des Anbieters min 15 % Reserve sind mit einzurechnen</t>
  </si>
  <si>
    <t xml:space="preserve">	Funknahentstörung der Lichtmaschine</t>
  </si>
  <si>
    <t>Zusatzsteckdose 12V im Beifahrerbereich</t>
  </si>
  <si>
    <t>USB-Ladesteckdose im Beifahrerbereich, USB A und USB C (jeweils 1)</t>
  </si>
  <si>
    <t>Sicherungsautomaten für das gesamte Fahrzeug, Gesamtpreis ist anzugeben</t>
  </si>
  <si>
    <t xml:space="preserve">	Einbau eines Stabmikrofon mit Anschluss an die Durchsagenanlage, Einbauort nach Absprache mit Auftraggeber</t>
  </si>
  <si>
    <t>Heckseitig integrierte Blaulichter in LED-Technik (rechts und links)</t>
  </si>
  <si>
    <t>Heckwarnsystem in LED-Technik</t>
  </si>
  <si>
    <t>Geräteraumbeleuchtung in LED-Technik</t>
  </si>
  <si>
    <t>Umfeldbeleuchtung in LED-Technik, steuerbar über Taster</t>
  </si>
  <si>
    <r>
      <t xml:space="preserve">Bedienapparat HBC 3 Komplettset für Sepura SCG 22                           </t>
    </r>
    <r>
      <rPr>
        <b/>
        <sz val="10"/>
        <rFont val="Arial"/>
        <family val="2"/>
      </rPr>
      <t>Fabrikat Sepura</t>
    </r>
  </si>
  <si>
    <t>Einbau von einem Funkgerät SCG 22 (Funkgerät wird beigestellt)</t>
  </si>
  <si>
    <t>Einbau von Navigationsgerät (wird beigestellt) in Verbindung mit Sepura SCG 22, komplett mit Verkabelung, separater GPS Antenne und herausgeführtem USB Anschluss aufgerollt hinter dem Bildschirm, inkl. aller Lizenzen, Einbauort nach Absprache mit Auftraggeber     Fabrikat Selectric Columbus</t>
  </si>
  <si>
    <t>Lieferung und Montage von Kfz.-Ladehalterung 12/24 V für Sepura STP 8/9000 und SC 2020 mit Halterung für ein abgesetztes Bedienteil am Ladegerät und mechanischer Verriegelung oder vergleichbar Hersteller ID: 600235  Wetech TC1803</t>
  </si>
  <si>
    <t>Funk-Freisprecheinrichtung mit Richtmikrofon Fabr. Holmberg, Berlin; Betätigung mit Schwanenhalstaster für Fahrer, linksseitig am Lenkrad</t>
  </si>
  <si>
    <t>Funkhauptschalter für alle Fahrzeugfunkgeräte, vom Fahrer- und Beifahrer erreichbar mit Abschaltverzögerung min. 8 sec</t>
  </si>
  <si>
    <t>Einbau aller Ladegeräte aus der Beladeliste</t>
  </si>
  <si>
    <t xml:space="preserve">230 V-Einspeisung:
mit Batterieladegeräte, angepasst an Starter- und Zusatzbatterie, mit Notstarteinrichtung, Fabr. LEAB oder vergleichbarer Hersteller. Ausgelegt für die Ladeerhaltung der Fahrzeug- und Zusatzbatterie beim Betreiben der im Leistungsverzeichnis beschriebenen Verbraucher.
mit Startverhinderung der bei angeschlossenem Einspeisekabel das Drehen des Anlassers verhindert.
mit weißer Kontrollleuchte im Armaturenbrett und akustischem Signal
mit Fehlerschutzschalter direkt hinter dem Einspeisepunkt, der sich rechts neben der Fahrertür befindet
mit Einbaustecker Fabr. DEFA, 
mit Kontrollleuchte (Charge-Light) 
Adapterkabel DEFA-/Schko-Stecker </t>
  </si>
  <si>
    <t xml:space="preserve">Kombinierte Sondersignalanlage (Optisch und akkustisch) 
Balkensystem z.B. Z2 von Standby oder vergleichbares Modell eines anderen Herstsellers; Alternativ: herstellereigene Sondersignalanlage in integrierter Bauweise mit gleicher Funktionalität  
- Mit Steuerung
- Kennzeichnung „Feuerwehr“
- Stadt/ Land Umschaltung, 
- Funktionsüberwachung für angeschlossene Kennleuchten
- Anschluss für Sprachdurchsage
- Eingänge für Signalumschaltung und „Leiser Testzyklus“
- UDS-Anschluss
- Nennspannung 12V
- Sondersignalverstärker (z.B. MS-350 Standby)
- Mit Lufthornimitation
- Schaltbar im Fahrerhaus           </t>
  </si>
  <si>
    <t>Lieferung und Montage einer Schalteinheiten auf CAN-Bus Basis zur Steuerung folgender Komponenten, bedienbar vom Fahrerraum (FA). Folgende Möglichkeiten sollen schaltbar (S) oder ablesbar (A) sein. Die aktive Schaltung soll sichtbar am Schalter sein, die Schalter sind mit Piktogrammen zu versehen. 
- 230 V Einspeisung (A) FA 
- Warnhinweis für Unterspannung der Fahrzeug- und Zusatzbatterie (A) FA  
- Schaltmöglichkeit für die Umfeldbeleuchtung (S) FA
- Schaltmöglichkeit für die RWS System (S) FA
- Funkhauptschalter für Funkgeräte mit Abfallverzögerung (S) FA 
- Notstart (S) FA
- Einsatzstelltaster (S) FA
- Lichtmastüberwachung (A) FA optisch und aktustisch (nur bei vorhandenem Lichtmast)
- Überwachung Gerätefächer, (Dachleiter, Dachgerätefächer) über Zustand geöffnet/geschlossen (A) FA
Wenn die Funktionalität ohne CAN-Bus umgesetzt werden kann, kann auf den CAN-Bus verzichtet werden, dann 0€ eintragen und im Kommentar vermerken</t>
  </si>
  <si>
    <t>Alle innenliegenden Beschriftungen z.B. Inhalt des Gerätefaches solllen durch den Ausbauer umgesetzt werden, mittels gefräster Metallschilder</t>
  </si>
  <si>
    <t>Die Beklebung des Fahrzeuges erfolgt bei der Firma Design 112 in Limburg (Lahn) nach dem Corporate Design der Feuerwehr Oberhausen. Eine Terminabsprache und Eintacktung der Beklebung obliegt dem Auftragnehmer. Ein Transport des Fahrzeuges zur o.g. Firma muss mittels Transporter durch den Auftragnehmer umgesetzt werden. Ein Verfahren via eigener Achse bedarf einer vorherigen Absprache mit dem Auftraggeber.
Hinweis: Bei kurzfristigen Terminverschiebungen kann es seitens der Beklebungsfirma Design 112 zu Konventionalsstrafen kommen.</t>
  </si>
  <si>
    <t>Vollständige Beladung nach DIN 14530 – 17:2019
Zu verlasten in Euroboxen oder Staufächer im Aufbau</t>
  </si>
  <si>
    <t>Folgende Beladungsgegenstände sind einzeln anzubieten und nicht in der zusammengefassten Normbeladung in 5.1:</t>
  </si>
  <si>
    <t>Verteiler Größe B/CBC (BV) DIN 14345 mit Niederschraubventil und B-C-Übergangsstück</t>
  </si>
  <si>
    <t>DIN EN 1147 Bbl 1</t>
  </si>
  <si>
    <t xml:space="preserve">	Wärmebildkamera Seek FirePRO 200 incl. Truck Charger mit Stromversorgung, mit Gear Keeper RT3-4401, Einbauort nach Absprache mit dem Auftraggeber</t>
  </si>
  <si>
    <t>Wieder verwendbarer Weithalskanister mit Tragegriffen und mit verschraubbarem Deckel (Volumen 20L) zur Lagerung von Ölbindemittel, beschriftet</t>
  </si>
  <si>
    <t>Wird beigestellt: 4x Pressluftatmer MSA M1 mit 6,8l CFK-Flasche</t>
  </si>
  <si>
    <t>Optional, Preis angeben: Waldbrandtragekörbe zum einsatzbedingten Tausch, Inhalt: 3x D-Schlauch 15m, 1x DCD Verteiler, 2x D-Mehrzweckstrahlrohr</t>
  </si>
  <si>
    <t>Abnahme durch den TÜV nach den Vorgaben und Rechten des Landes Nordrhein-Westfalen</t>
  </si>
  <si>
    <t xml:space="preserve">	Überführungskosten zum Aufbauhersteller </t>
  </si>
  <si>
    <t>Sonstige erforderliche Ausrüstung nach DIN (Fahrzeugzulassung)</t>
  </si>
  <si>
    <r>
      <t>Im Rahmen der Auftragsklärung (</t>
    </r>
    <r>
      <rPr>
        <b/>
        <sz val="10"/>
        <color theme="1"/>
        <rFont val="Arial"/>
        <family val="2"/>
      </rPr>
      <t>Endabnahme</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</si>
  <si>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r>
      <t>Im Rahmen der Auftragsklärung (</t>
    </r>
    <r>
      <rPr>
        <b/>
        <sz val="10"/>
        <color theme="1"/>
        <rFont val="Arial"/>
        <family val="2"/>
      </rPr>
      <t>Rohbaubesprechung</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</si>
  <si>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t>Anzahl der Mitarbeiter: 3</t>
  </si>
  <si>
    <t>Anzahl der Mitarbeiter: 4</t>
  </si>
  <si>
    <t xml:space="preserve">	Original Radio, Bluetooth MIC AUX, Rückfahrkamera über das Display darstellbar oder vergleichbar, mit Navigation, AppleCarPlay und Freisprecheinrichtung, bei Alarmfahrten (Blaulicht/Siganlhorn) Ausschaltung des Radios</t>
  </si>
  <si>
    <t>schwarze Stahlfelgen</t>
  </si>
  <si>
    <t>Farbgebung des Fahrzeug nach 4. Beklebung, Beschriftung und Farbgebung</t>
  </si>
  <si>
    <t>RAL 9005:
- Rahmen 
- Felgen
RAL 3000:
- Geräterolläden
- Fahrer- und Mannschaftskabine
- Geräteraumaufbau 
RAL 3000 oder 9005:
- Stoßfänger
- Kotflügel</t>
  </si>
  <si>
    <t>Optional, Preis angeben: Staufächer unter den Sitzen im Mannschaftsraum</t>
  </si>
  <si>
    <t>Optional, Preis angeben: Mittelkonsole zwischen Fahrer- und Beifahrersitz</t>
  </si>
  <si>
    <t>Folgende Sonderbeklebungen werden durch die Firma Design 112 im Außenbereich umgesetzt:
- Die Wasserdurchfahrtstiefe ist am vorderen Stoßfänger auf der Fahrer- sowie Beifahrerseite anzubringen 
- Hinweis- / Warnschilder nach DIN z.B. Reifendruckangaben 
- Dachbeschriftung mit dem amtl. Kennzeichen nach Vorgabe des Auftragnehmers
- Die Gerätefächer sind mit den gängigen Kürzeln G1 etc. nach Absprache mit dem Auftraggeber anzubringen.
- Beklebungen, welche durch den Ausbauer verpflichtend sind, werden der Firma Design 112 zur Aufbringung zur Verfügung gestellt.
Die Herstelleraufkleber des Auftragnehmers dürfen das Design nicht verändern und werden nach Absprache mit dem Auftraggeber angebracht.</t>
  </si>
  <si>
    <r>
      <t>Im Rahmen der Auftragsklärung (</t>
    </r>
    <r>
      <rPr>
        <b/>
        <sz val="10"/>
        <color theme="1"/>
        <rFont val="Arial"/>
        <family val="2"/>
      </rPr>
      <t>Zwischenabnahme</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</si>
  <si>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t xml:space="preserve">	Ölbindemittel SORB XT, geeignet zur Aufnahme von etwa 40 l Öl, in Weithalskanister gelagert </t>
  </si>
  <si>
    <t>Halterungen im Mannschaftsraum für:
- 4x 	Infektionsschutzhandschuhe (Verlängerte Bauform für größere Packungseinheiten)
- 	FFP2 Masken
- 	Warnwesten
- 4x 	Haken für Feuerwehrleinen in Feuerwehrmehrzweckbeutel</t>
  </si>
  <si>
    <r>
      <t xml:space="preserve">Pressluftatmer-Halterung für 4 Geräte im Geräteraum, einstellbar auf verschiedene Flaschengrößen.                                                                                </t>
    </r>
    <r>
      <rPr>
        <b/>
        <sz val="10"/>
        <color theme="1"/>
        <rFont val="Arial"/>
        <family val="2"/>
      </rPr>
      <t xml:space="preserve"> Fabrikat MSA</t>
    </r>
  </si>
  <si>
    <t xml:space="preserve">	Alternative Lagerung im Mannschaftsraum:( )</t>
  </si>
  <si>
    <r>
      <t xml:space="preserve">Einbau eines Unfalldatenspeicher mit Erfassung der Sondersignale und Crash-Signalspeicher ohne Funkmod., komplett mit allen Anschlüssen und Auslesekabel (Auf die Deaktivierung der Löschfunktion ist bei der Einstellung der Software zu achten), Auskabel am Gerät, Einbaulage in Absprache mit dem AG, Prüfprotokoll Digital und Druck;        </t>
    </r>
    <r>
      <rPr>
        <b/>
        <sz val="10"/>
        <color theme="1"/>
        <rFont val="Arial"/>
        <family val="2"/>
      </rPr>
      <t xml:space="preserve"> Fabrikat: Kienzle UDS-AT Pro</t>
    </r>
  </si>
  <si>
    <r>
      <t xml:space="preserve">Abgesetztes Bedienteil / Mikrofon Lautsprecher Optivo Lautsprecher, mit Nexus Headset-Buchse,                       
</t>
    </r>
    <r>
      <rPr>
        <b/>
        <sz val="10"/>
        <color theme="1"/>
        <rFont val="Arial"/>
        <family val="2"/>
      </rPr>
      <t>Fabrikat Sepura</t>
    </r>
  </si>
  <si>
    <r>
      <t xml:space="preserve">Multifunktionales, aus einem Stück geschmiedetes Hebel-/Brechwerkzeug, mit folgenden Eigenschaften:Länge etwa 750 mm;korrosionsfreier Stahl oder mindestens korrosionsbeständige Oberflächenbeschichtung; Bruchfestigkeit mindestens ausreichend für eine Bedienungszugkraft von 2 500 N;auf einer Stielseite Kuhfußklaue in einem Winkel von etwa 30° zum Werkzeugstiel, Klauenspalt min. 18 mm auf größter Breite;auf der anderen Stielseite keilförmige Querschneide und gegebenenfalls Dorn in einem Winkel von 90° zueinander und jeweils 90° zum Stiel mit Schlagfläche. Tragesystem Pax zur Aufnahme zusammen mit dem Spalthammer;                                                         
</t>
    </r>
    <r>
      <rPr>
        <b/>
        <sz val="10"/>
        <color theme="1"/>
        <rFont val="Arial"/>
        <family val="2"/>
      </rPr>
      <t>Fabrikat Weber</t>
    </r>
  </si>
  <si>
    <r>
      <t xml:space="preserve">	Tragbarer Feuerlöscher mit 6 kg ABC-Löschpulver und einer Leistungsklasse min. 21 A-113 B, mit Kfz-Halterung                                                                                 
</t>
    </r>
    <r>
      <rPr>
        <b/>
        <sz val="10"/>
        <color theme="1"/>
        <rFont val="Arial"/>
        <family val="2"/>
      </rPr>
      <t>Fabrikat Total</t>
    </r>
  </si>
  <si>
    <r>
      <t xml:space="preserve">	Einbau und Lieferung explosionsgeschützte Einsatzleuchte L-3000, EX Atex Zone 0, mit Ladehalterung und Verkabelung im Mannschaftsraum                                 
</t>
    </r>
    <r>
      <rPr>
        <b/>
        <sz val="10"/>
        <color theme="1"/>
        <rFont val="Arial"/>
        <family val="2"/>
      </rPr>
      <t>Fabrikat Adalit</t>
    </r>
  </si>
  <si>
    <r>
      <t xml:space="preserve">Seilschlauchhalter mit Karabiner                                                               
</t>
    </r>
    <r>
      <rPr>
        <b/>
        <sz val="10"/>
        <color theme="1"/>
        <rFont val="Arial"/>
        <family val="2"/>
      </rPr>
      <t>Fabrikat PAX</t>
    </r>
  </si>
  <si>
    <r>
      <t xml:space="preserve">Steckleiterverbindungsteil LM                                                                  
</t>
    </r>
    <r>
      <rPr>
        <b/>
        <sz val="10"/>
        <color theme="1"/>
        <rFont val="Arial"/>
        <family val="2"/>
      </rPr>
      <t>Fabrikat MUNK</t>
    </r>
  </si>
  <si>
    <r>
      <t xml:space="preserve">Einsteckteil LM, Sprossenschutz: Glow gelb                                            
</t>
    </r>
    <r>
      <rPr>
        <b/>
        <sz val="10"/>
        <color theme="1"/>
        <rFont val="Arial"/>
        <family val="2"/>
      </rPr>
      <t>Fabrikat MUNK</t>
    </r>
  </si>
  <si>
    <r>
      <t xml:space="preserve">Steckleiter, 4teilig, aus Leichtmetall (LM), Sprossenschutz: Glow gelb       
</t>
    </r>
    <r>
      <rPr>
        <b/>
        <sz val="10"/>
        <color theme="1"/>
        <rFont val="Arial"/>
        <family val="2"/>
      </rPr>
      <t>Fabrikat MUNK</t>
    </r>
  </si>
  <si>
    <r>
      <t xml:space="preserve">Saugkorb A-Storz ohne Jet-Siphon und abnehmbarem Schwimmkörper, Schwimmkörper gelagert im Dachkasten                                      
</t>
    </r>
    <r>
      <rPr>
        <b/>
        <sz val="10"/>
        <color theme="1"/>
        <rFont val="Arial"/>
        <family val="2"/>
      </rPr>
      <t xml:space="preserve">Fabrikat TFT (Alpina Technologie GmbH)  </t>
    </r>
    <r>
      <rPr>
        <sz val="10"/>
        <color theme="1"/>
        <rFont val="Arial"/>
        <family val="2"/>
      </rPr>
      <t xml:space="preserve">                                             </t>
    </r>
  </si>
  <si>
    <r>
      <t xml:space="preserve">Sammelstück A-3B mit Rohrbelüfter;                                                        
</t>
    </r>
    <r>
      <rPr>
        <b/>
        <sz val="10"/>
        <color theme="1"/>
        <rFont val="Arial"/>
        <family val="2"/>
      </rPr>
      <t>Fabrikat: AWG</t>
    </r>
  </si>
  <si>
    <r>
      <t xml:space="preserve">Hohlstrahlrohr Dual-Force Blitz Typ 4, B-Storz; 1x Halterung im Fahrzeug                                                                                                         
</t>
    </r>
    <r>
      <rPr>
        <b/>
        <sz val="10"/>
        <color theme="1"/>
        <rFont val="Arial"/>
        <family val="2"/>
      </rPr>
      <t>Fabrikat TFT (Alpina Technologie GmbH)</t>
    </r>
  </si>
  <si>
    <r>
      <t xml:space="preserve">Optional, Preis angeben: farbige Pistolengriffe in grün: Artikelnr: 101615                                                            
</t>
    </r>
    <r>
      <rPr>
        <b/>
        <sz val="10"/>
        <color theme="1"/>
        <rFont val="Arial"/>
        <family val="2"/>
      </rPr>
      <t>Fabrikat TFT (Alpina Technologie GmbH)</t>
    </r>
  </si>
  <si>
    <r>
      <t xml:space="preserve">Optional, Preis angeben: farbige Bügelgriffe in grün: Artikelnr: 101608                                                      
</t>
    </r>
    <r>
      <rPr>
        <b/>
        <sz val="10"/>
        <color theme="1"/>
        <rFont val="Arial"/>
        <family val="2"/>
      </rPr>
      <t>Fabrikat TFT (Alpina Technologie GmbH)</t>
    </r>
  </si>
  <si>
    <r>
      <t xml:space="preserve">Hohlstrahlrohr Quadrafog 150 FO6 EN Storz C 
3x Halterung im Fahrzeug; 1x Schnellangriff         
</t>
    </r>
    <r>
      <rPr>
        <b/>
        <sz val="10"/>
        <color theme="1"/>
        <rFont val="Arial"/>
        <family val="2"/>
      </rPr>
      <t xml:space="preserve">Fabrikat TFT (Alpina Technologie GmbH) </t>
    </r>
  </si>
  <si>
    <r>
      <t xml:space="preserve">wird beigestellt: 2x Schlauchtragekorb C seitlich zu öffnen                                     </t>
    </r>
    <r>
      <rPr>
        <b/>
        <sz val="10"/>
        <color theme="1"/>
        <rFont val="Arial"/>
        <family val="2"/>
      </rPr>
      <t xml:space="preserve"> 
Fabrikat Flexattack</t>
    </r>
  </si>
  <si>
    <r>
      <t xml:space="preserve">wird beigestellt: 11x Druckschlauch C 42-15-KL 1-K L3,
Typ: Titan X-Treme, Farbe: neongelb; eingebunden mit Easy-Fix; Beschriftung: FW Oberhausen; 
6x im Schlauchtragekorb
3x gerollt in Lagerung 
2x Schnellangriff                                                          
</t>
    </r>
    <r>
      <rPr>
        <b/>
        <sz val="10"/>
        <color theme="1"/>
        <rFont val="Arial"/>
        <family val="2"/>
      </rPr>
      <t xml:space="preserve">Fabrikat Gollmer &amp; Hummel </t>
    </r>
  </si>
  <si>
    <r>
      <t xml:space="preserve">wird beigestellt: 10x Druckschlauch B 75-20-KL 1-K,
Typ: TITAN 3F,Farbe neongelb; Eingebunden mit Easy-Fix, Beschriftung: FW Oberhausen                                                                 </t>
    </r>
    <r>
      <rPr>
        <b/>
        <sz val="10"/>
        <color theme="1"/>
        <rFont val="Arial"/>
        <family val="2"/>
      </rPr>
      <t>Fabrikat Gollmer &amp; Hummel</t>
    </r>
  </si>
  <si>
    <r>
      <t xml:space="preserve">wird beigestellt: 1x Druckschlauch B 75-5-KL 1-K,
Typ: TITAN 3F, Farbe neongelb; Eingebunden mit Easy-Fix, Beschriftung: FW Oberhausen                                                                </t>
    </r>
    <r>
      <rPr>
        <b/>
        <sz val="10"/>
        <color theme="1"/>
        <rFont val="Arial"/>
        <family val="2"/>
      </rPr>
      <t xml:space="preserve">Fabrikat Gollmer &amp; Hummel </t>
    </r>
  </si>
  <si>
    <t>Einbau von Handfunkgerät SC 20 (Handfunkgerät wird beigestellt)</t>
  </si>
  <si>
    <r>
      <t xml:space="preserve">	Batterien 12 V, an Energiebilanz angepasste Kapazität, gasdicht, gelagert auf einem Auszug, alle Verbraucher müssen, mindestens 60 Minuten, ohne externe Einspeisung zu betreiben sein.                                                                                             
</t>
    </r>
    <r>
      <rPr>
        <b/>
        <sz val="10"/>
        <color theme="1"/>
        <rFont val="Arial"/>
        <family val="2"/>
      </rPr>
      <t>Fabrikat Varta</t>
    </r>
    <r>
      <rPr>
        <sz val="10"/>
        <color theme="1"/>
        <rFont val="Arial"/>
        <family val="2"/>
      </rPr>
      <t xml:space="preserve">                                                              </t>
    </r>
  </si>
  <si>
    <t>TSF-W nach DIN 14530-17
Anzahl: 2</t>
  </si>
  <si>
    <t>Leistungsverzeichnis/Preisblatt zur Vergabe:
SBO_2026_125: 2 x TSF-W</t>
  </si>
  <si>
    <t xml:space="preserve">Es ist darauf zu achten, dass jede Position in der Spalte D„Einzelpreis in Euro netto“ mit einem Nettopreis oder mit dem Hinweis „Serie“ auszufüllen ist. </t>
  </si>
  <si>
    <t>für 2 St.Tragkraftspritzenfahrzeuge (TSF-W) nach DIN 14530-17</t>
  </si>
  <si>
    <t>dem Leistungsverzeichnis/Preisblatt zur Vergabe:"SBO_2026_125 - 2x Tragkraftspritzenfahrzeuge (TSF-W)"</t>
  </si>
  <si>
    <t>Gesamtpreis 1. Fahrgestell:</t>
  </si>
  <si>
    <t>Gesamtpreis 2. Aufbau:</t>
  </si>
  <si>
    <t>Gesamtpreis 3. Funktechnik &amp; Elektrik:</t>
  </si>
  <si>
    <t>Gesamtpreis 4. Beklebung, Beschriftung und Farbgebung:</t>
  </si>
  <si>
    <t>8. Gesamtpreis</t>
  </si>
  <si>
    <t>Angebotspreis € netto</t>
  </si>
  <si>
    <t>3. Funk, EDV und Elektrik</t>
  </si>
  <si>
    <t>4. Beklebung</t>
  </si>
  <si>
    <t>5. Beladung</t>
  </si>
  <si>
    <t>6. Sonstiges</t>
  </si>
  <si>
    <t>Gesamtpreis netto für ein Fahrzeug</t>
  </si>
  <si>
    <t>zzgl. Mehrwertsteuer (19 %)</t>
  </si>
  <si>
    <t>Gesamtpreis brutto für ein Fahrzeug</t>
  </si>
  <si>
    <t>Zusammenfassung optionaler Preisangaben (nur zur Information!)</t>
  </si>
  <si>
    <t>Gesamtpreis netto für zwei Fahrzeuge</t>
  </si>
  <si>
    <t>Gesamtpreis brutto für zwei Fahrzeuge</t>
  </si>
  <si>
    <t>Gesamtpreis Verpflegung und Unterkunft netto</t>
  </si>
  <si>
    <t>Gesamtpreis netto für zwei Fahrzeuge inkl. Verpflegung und Unterkunft</t>
  </si>
  <si>
    <t>Gesamtpreis brutto für zwei Fahrzeuge inkl.Verpflegung und Unterkunft</t>
  </si>
  <si>
    <t>Hinweis: Die Preisbewertung erfolgt ohne die Kosten für Verpflegung und Unterkunft</t>
  </si>
  <si>
    <t>7. Anmerkung:</t>
  </si>
  <si>
    <t>Mit der Abgabe des Angebotes wird bestätigt, dass das Angebot in allen Positionen / mit folgenden Abweichung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</si>
</sst>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8" formatCode="#,##0.00\ &quot;€&quot;;[Red]\-#,##0.00\ &quot;€&quot;"/>
    <numFmt numFmtId="44" formatCode="_-* #,##0.00\ &quot;€&quot;_-;\-* #,##0.00\ &quot;€&quot;_-;_-* &quot;-&quot;??\ &quot;€&quot;_-;_-@_-"/>
    <numFmt numFmtId="164" formatCode="#,##0.00_ ;\-#,##0.00\ "/>
    <numFmt numFmtId="165" formatCode="#,##0.00\ &quot;€&quot;"/>
  </numFmts>
  <fonts count="33">
    <font>
      <sz val="11"/>
      <color theme="1"/>
      <name val="Aptos Narrow"/>
      <scheme val="minor"/>
    </font>
    <font>
      <sz val="11"/>
      <color theme="1"/>
      <name val="Aptos Narrow"/>
      <family val="2"/>
      <scheme val="minor"/>
    </font>
    <font>
      <b/>
      <sz val="11"/>
      <color theme="1"/>
      <name val="Aptos Narrow"/>
      <scheme val="minor"/>
    </font>
    <font>
      <sz val="11"/>
      <color theme="1"/>
      <name val="Aptos Narrow"/>
      <scheme val="minor"/>
    </font>
    <font>
      <b/>
      <u/>
      <sz val="12"/>
      <color theme="1"/>
      <name val="Arial"/>
      <family val="2"/>
    </font>
    <font>
      <b/>
      <u/>
      <sz val="14"/>
      <color theme="1"/>
      <name val="Arial"/>
      <family val="2"/>
    </font>
    <font>
      <sz val="11"/>
      <color theme="1"/>
      <name val="Arial"/>
      <family val="2"/>
    </font>
    <font>
      <b/>
      <u/>
      <sz val="16"/>
      <color theme="1"/>
      <name val="Arial"/>
      <family val="2"/>
    </font>
    <font>
      <b/>
      <u/>
      <sz val="18"/>
      <color theme="1"/>
      <name val="Arial"/>
      <family val="2"/>
    </font>
    <font>
      <b/>
      <sz val="11"/>
      <color theme="1"/>
      <name val="Arial"/>
      <family val="2"/>
    </font>
    <font>
      <b/>
      <sz val="12"/>
      <color theme="1"/>
      <name val="Arial"/>
      <family val="2"/>
    </font>
    <font>
      <b/>
      <sz val="11"/>
      <color theme="3"/>
      <name val="Aptos Narrow"/>
      <scheme val="minor"/>
    </font>
    <font>
      <i/>
      <sz val="11"/>
      <color rgb="FF7F7F7F"/>
      <name val="Aptos Narrow"/>
      <scheme val="minor"/>
    </font>
    <font>
      <b/>
      <i/>
      <sz val="11"/>
      <color rgb="FF7F7F7F"/>
      <name val="Aptos Narrow"/>
      <scheme val="minor"/>
    </font>
    <font>
      <b/>
      <sz val="15"/>
      <color theme="1"/>
      <name val="Aptos Display"/>
      <scheme val="major"/>
    </font>
    <font>
      <sz val="10"/>
      <color theme="1"/>
      <name val="Times New Roman"/>
      <family val="1"/>
    </font>
    <font>
      <b/>
      <sz val="10"/>
      <color theme="1"/>
      <name val="Arial"/>
      <family val="2"/>
    </font>
    <font>
      <sz val="10"/>
      <color theme="1"/>
      <name val="Arial"/>
      <family val="2"/>
    </font>
    <font>
      <sz val="10"/>
      <color theme="1"/>
      <name val="Aptos Narrow"/>
      <scheme val="minor"/>
    </font>
    <font>
      <b/>
      <sz val="10"/>
      <color theme="1"/>
      <name val="Aptos Display"/>
      <scheme val="major"/>
    </font>
    <font>
      <b/>
      <sz val="10"/>
      <color theme="3"/>
      <name val="Aptos Narrow"/>
      <scheme val="minor"/>
    </font>
    <font>
      <sz val="10"/>
      <color rgb="FF000000"/>
      <name val="Arial"/>
      <family val="2"/>
    </font>
    <font>
      <u/>
      <sz val="11"/>
      <color theme="11"/>
      <name val="Aptos Narrow"/>
      <scheme val="minor"/>
    </font>
    <font>
      <sz val="10"/>
      <color theme="1"/>
      <name val="Arial"/>
      <family val="2"/>
    </font>
    <font>
      <sz val="10"/>
      <color rgb="FF000000"/>
      <name val="Arial"/>
      <family val="2"/>
    </font>
    <font>
      <sz val="11"/>
      <color theme="1"/>
      <name val="Arial"/>
      <family val="2"/>
    </font>
    <font>
      <sz val="10"/>
      <color rgb="FFFF0000"/>
      <name val="Arial"/>
      <family val="2"/>
    </font>
    <font>
      <sz val="10"/>
      <name val="Arial"/>
      <family val="2"/>
    </font>
    <font>
      <b/>
      <sz val="10"/>
      <name val="Arial"/>
      <family val="2"/>
    </font>
    <font>
      <u/>
      <sz val="10"/>
      <color theme="1"/>
      <name val="Arial"/>
      <family val="2"/>
    </font>
    <font>
      <sz val="11"/>
      <color rgb="FFFF0000"/>
      <name val="Aptos Narrow"/>
      <scheme val="minor"/>
    </font>
    <font>
      <strike/>
      <sz val="10"/>
      <color rgb="FFFF0000"/>
      <name val="Arial"/>
      <family val="2"/>
    </font>
    <font>
      <sz val="12"/>
      <color theme="1"/>
      <name val="Arial"/>
      <family val="2"/>
    </font>
  </fonts>
  <fills count="8">
    <fill>
      <patternFill patternType="none"/>
    </fill>
    <fill>
      <patternFill patternType="gray125"/>
    </fill>
    <fill>
      <patternFill patternType="solid">
        <fgColor theme="0" tint="-0.34998626667073579"/>
        <bgColor rgb="FF000000"/>
      </patternFill>
    </fill>
    <fill>
      <patternFill patternType="solid">
        <fgColor theme="0"/>
        <bgColor rgb="FF000000"/>
      </patternFill>
    </fill>
    <fill>
      <patternFill patternType="solid">
        <fgColor rgb="FFFFC000"/>
        <bgColor rgb="FF000000"/>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ck">
        <color theme="4"/>
      </bottom>
      <diagonal/>
    </border>
    <border>
      <left/>
      <right/>
      <top/>
      <bottom style="medium">
        <color theme="4" tint="0.39997558519241921"/>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indexed="64"/>
      </bottom>
      <diagonal/>
    </border>
    <border>
      <left style="medium">
        <color rgb="FF000000"/>
      </left>
      <right style="thin">
        <color rgb="FF000000"/>
      </right>
      <top style="thin">
        <color rgb="FF000000"/>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top/>
      <bottom/>
      <diagonal/>
    </border>
    <border>
      <left/>
      <right/>
      <top style="thin">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medium">
        <color indexed="64"/>
      </top>
      <bottom/>
      <diagonal/>
    </border>
    <border>
      <left style="medium">
        <color rgb="FF000000"/>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s>
  <cellStyleXfs count="14">
    <xf numFmtId="0" fontId="0" fillId="0" borderId="0">
      <alignment vertical="center"/>
    </xf>
    <xf numFmtId="44" fontId="3" fillId="0" borderId="0" applyFont="0" applyFill="0" applyBorder="0" applyAlignment="0" applyProtection="0">
      <alignment vertical="center"/>
    </xf>
    <xf numFmtId="0" fontId="11" fillId="0" borderId="18" applyNumberFormat="0" applyFill="0" applyAlignment="0" applyProtection="0">
      <alignment vertical="center"/>
    </xf>
    <xf numFmtId="0" fontId="12" fillId="0" borderId="0" applyNumberFormat="0" applyFill="0" applyBorder="0" applyAlignment="0" applyProtection="0">
      <alignment vertical="center"/>
    </xf>
    <xf numFmtId="16" fontId="10" fillId="0" borderId="12" applyBorder="0">
      <alignment horizontal="left" vertical="center"/>
    </xf>
    <xf numFmtId="16" fontId="13" fillId="0" borderId="13" applyBorder="0">
      <alignment horizontal="left" vertical="center"/>
    </xf>
    <xf numFmtId="16" fontId="14" fillId="0" borderId="17">
      <alignment horizontal="left" vertical="center"/>
    </xf>
    <xf numFmtId="0" fontId="22" fillId="0" borderId="0" applyNumberFormat="0" applyFill="0" applyBorder="0" applyAlignment="0" applyProtection="0">
      <alignment vertical="center"/>
    </xf>
    <xf numFmtId="0" fontId="3" fillId="0" borderId="0">
      <alignment vertical="center"/>
    </xf>
    <xf numFmtId="0" fontId="1" fillId="0" borderId="0"/>
    <xf numFmtId="44" fontId="1" fillId="0" borderId="0" applyFont="0" applyFill="0" applyBorder="0" applyAlignment="0" applyProtection="0"/>
    <xf numFmtId="44" fontId="3"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0" borderId="18" applyNumberFormat="0" applyFill="0" applyAlignment="0" applyProtection="0">
      <alignment vertical="center"/>
    </xf>
  </cellStyleXfs>
  <cellXfs count="261">
    <xf numFmtId="0" fontId="0" fillId="0" borderId="0" xfId="0" applyAlignment="1"/>
    <xf numFmtId="0" fontId="6" fillId="0" borderId="1" xfId="0" quotePrefix="1" applyNumberFormat="1" applyFont="1" applyBorder="1" applyAlignment="1">
      <alignment horizontal="center" vertical="center"/>
    </xf>
    <xf numFmtId="0" fontId="0" fillId="0" borderId="0" xfId="0" applyAlignment="1">
      <alignment horizontal="center"/>
    </xf>
    <xf numFmtId="0" fontId="0" fillId="0" borderId="0" xfId="0" applyAlignment="1">
      <alignment horizontal="left"/>
    </xf>
    <xf numFmtId="0" fontId="17" fillId="0" borderId="1" xfId="0" applyFont="1" applyBorder="1" applyAlignment="1">
      <alignment horizontal="left" vertical="center" wrapText="1"/>
    </xf>
    <xf numFmtId="165" fontId="6" fillId="0" borderId="1" xfId="0" quotePrefix="1" applyNumberFormat="1" applyFont="1" applyBorder="1" applyAlignment="1">
      <alignment horizontal="center" vertical="center"/>
    </xf>
    <xf numFmtId="0" fontId="21" fillId="0" borderId="1" xfId="0" applyFont="1" applyBorder="1" applyAlignment="1">
      <alignment horizontal="left" vertical="center" wrapText="1"/>
    </xf>
    <xf numFmtId="0" fontId="9" fillId="0" borderId="0" xfId="0" applyFont="1" applyAlignment="1">
      <alignment horizontal="center"/>
    </xf>
    <xf numFmtId="0" fontId="6" fillId="0" borderId="0" xfId="0" applyFont="1" applyAlignment="1">
      <alignment horizontal="center"/>
    </xf>
    <xf numFmtId="16" fontId="14" fillId="0" borderId="10" xfId="6" applyBorder="1" applyAlignment="1">
      <alignment horizontal="left" vertical="center"/>
    </xf>
    <xf numFmtId="16" fontId="19" fillId="0" borderId="10" xfId="6" applyFont="1" applyBorder="1" applyAlignment="1">
      <alignment horizontal="left" vertical="center"/>
    </xf>
    <xf numFmtId="16" fontId="14" fillId="0" borderId="10" xfId="6"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165" fontId="9" fillId="0" borderId="23" xfId="0" applyNumberFormat="1" applyFont="1" applyBorder="1" applyAlignment="1">
      <alignment horizontal="center" vertical="center" wrapText="1"/>
    </xf>
    <xf numFmtId="0" fontId="9" fillId="0" borderId="24" xfId="0" applyFont="1" applyBorder="1" applyAlignment="1">
      <alignment horizontal="center" vertical="center" wrapText="1"/>
    </xf>
    <xf numFmtId="165" fontId="6" fillId="0" borderId="25" xfId="0" quotePrefix="1" applyNumberFormat="1" applyFont="1" applyBorder="1" applyAlignment="1">
      <alignment horizontal="center" vertical="center"/>
    </xf>
    <xf numFmtId="16" fontId="14" fillId="0" borderId="6" xfId="6" quotePrefix="1" applyBorder="1" applyAlignment="1">
      <alignment horizontal="left" vertical="center"/>
    </xf>
    <xf numFmtId="16" fontId="19" fillId="0" borderId="6" xfId="6" quotePrefix="1" applyFont="1" applyBorder="1" applyAlignment="1">
      <alignment horizontal="left" vertical="center"/>
    </xf>
    <xf numFmtId="16" fontId="14" fillId="0" borderId="6" xfId="6" quotePrefix="1" applyBorder="1" applyAlignment="1">
      <alignment horizontal="center" vertical="center"/>
    </xf>
    <xf numFmtId="16" fontId="6" fillId="0" borderId="3" xfId="0" quotePrefix="1" applyNumberFormat="1" applyFont="1" applyBorder="1" applyAlignment="1">
      <alignment horizontal="center" vertical="center" wrapText="1"/>
    </xf>
    <xf numFmtId="165" fontId="17" fillId="0" borderId="1" xfId="0" quotePrefix="1" applyNumberFormat="1" applyFont="1" applyBorder="1" applyAlignment="1">
      <alignment horizontal="left" vertical="center" wrapText="1"/>
    </xf>
    <xf numFmtId="16" fontId="5" fillId="0" borderId="0" xfId="0" quotePrefix="1" applyNumberFormat="1" applyFont="1" applyFill="1" applyBorder="1" applyAlignment="1">
      <alignment horizontal="center" vertical="center"/>
    </xf>
    <xf numFmtId="0" fontId="23" fillId="0" borderId="1" xfId="0" applyFont="1" applyBorder="1" applyAlignment="1">
      <alignment horizontal="left" vertical="center" wrapText="1"/>
    </xf>
    <xf numFmtId="0" fontId="17" fillId="0" borderId="28" xfId="0" applyFont="1" applyBorder="1" applyAlignment="1">
      <alignment horizontal="left" vertical="center" wrapText="1"/>
    </xf>
    <xf numFmtId="0" fontId="23" fillId="0" borderId="28" xfId="0" applyFont="1" applyBorder="1" applyAlignment="1">
      <alignment horizontal="left" vertical="center" wrapText="1"/>
    </xf>
    <xf numFmtId="0" fontId="6" fillId="0" borderId="29" xfId="0" quotePrefix="1" applyNumberFormat="1" applyFont="1" applyBorder="1" applyAlignment="1">
      <alignment horizontal="center" vertical="center"/>
    </xf>
    <xf numFmtId="0" fontId="17" fillId="0" borderId="31" xfId="0" applyFont="1" applyBorder="1" applyAlignment="1">
      <alignment horizontal="left" vertical="center" wrapText="1"/>
    </xf>
    <xf numFmtId="16" fontId="6" fillId="0" borderId="32" xfId="0" quotePrefix="1" applyNumberFormat="1" applyFont="1" applyBorder="1" applyAlignment="1">
      <alignment horizontal="center" vertical="center" wrapText="1"/>
    </xf>
    <xf numFmtId="165" fontId="23" fillId="0" borderId="28" xfId="0" quotePrefix="1" applyNumberFormat="1" applyFont="1" applyBorder="1" applyAlignment="1">
      <alignment horizontal="left" vertical="center"/>
    </xf>
    <xf numFmtId="165" fontId="23" fillId="0" borderId="33" xfId="0" quotePrefix="1" applyNumberFormat="1" applyFont="1" applyBorder="1" applyAlignment="1">
      <alignment horizontal="left" vertical="center"/>
    </xf>
    <xf numFmtId="0" fontId="23" fillId="0" borderId="34" xfId="0" applyFont="1" applyBorder="1" applyAlignment="1">
      <alignment horizontal="left" vertical="center" wrapText="1"/>
    </xf>
    <xf numFmtId="0" fontId="30" fillId="0" borderId="0" xfId="0" applyFont="1" applyAlignment="1">
      <alignment horizontal="left"/>
    </xf>
    <xf numFmtId="0" fontId="30" fillId="0" borderId="0" xfId="0" applyFont="1" applyAlignment="1"/>
    <xf numFmtId="0" fontId="0" fillId="0" borderId="2" xfId="0" applyFill="1" applyBorder="1" applyAlignment="1" applyProtection="1">
      <alignment horizontal="center"/>
      <protection locked="0"/>
    </xf>
    <xf numFmtId="0" fontId="9" fillId="0" borderId="22" xfId="0" applyFont="1" applyBorder="1" applyAlignment="1" applyProtection="1">
      <alignment horizontal="center" vertical="center"/>
    </xf>
    <xf numFmtId="0" fontId="9" fillId="0" borderId="23" xfId="0" applyFont="1" applyBorder="1" applyAlignment="1" applyProtection="1">
      <alignment horizontal="center" vertical="center"/>
    </xf>
    <xf numFmtId="165" fontId="9" fillId="0" borderId="23" xfId="0" applyNumberFormat="1"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16" fontId="6" fillId="0" borderId="3" xfId="0" quotePrefix="1" applyNumberFormat="1" applyFont="1" applyBorder="1" applyAlignment="1" applyProtection="1">
      <alignment horizontal="center" vertical="center"/>
    </xf>
    <xf numFmtId="0" fontId="17"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23" fillId="0" borderId="1" xfId="0" applyFont="1" applyBorder="1" applyAlignment="1" applyProtection="1">
      <alignment horizontal="left"/>
    </xf>
    <xf numFmtId="0" fontId="23" fillId="0" borderId="1" xfId="0" applyFont="1" applyBorder="1" applyAlignment="1" applyProtection="1">
      <alignment horizontal="left" wrapText="1"/>
    </xf>
    <xf numFmtId="0" fontId="23" fillId="0" borderId="1" xfId="0" applyFont="1" applyBorder="1" applyAlignment="1" applyProtection="1">
      <alignment horizontal="left" vertical="center" wrapText="1"/>
    </xf>
    <xf numFmtId="0" fontId="23" fillId="0" borderId="0" xfId="0" applyFont="1" applyAlignment="1" applyProtection="1"/>
    <xf numFmtId="0" fontId="17" fillId="0" borderId="6" xfId="0" applyFont="1" applyBorder="1" applyAlignment="1" applyProtection="1">
      <alignment horizontal="left" vertical="center" wrapText="1"/>
    </xf>
    <xf numFmtId="16" fontId="6" fillId="0" borderId="19" xfId="0" quotePrefix="1" applyNumberFormat="1" applyFont="1" applyBorder="1" applyAlignment="1" applyProtection="1">
      <alignment horizontal="center" vertical="center"/>
    </xf>
    <xf numFmtId="0" fontId="23" fillId="0" borderId="28" xfId="0" applyFont="1" applyBorder="1" applyAlignment="1" applyProtection="1">
      <alignment vertical="center" wrapText="1"/>
    </xf>
    <xf numFmtId="0" fontId="6" fillId="0" borderId="20" xfId="0" applyFont="1" applyBorder="1" applyAlignment="1" applyProtection="1">
      <alignment horizontal="center" vertical="center" wrapText="1"/>
    </xf>
    <xf numFmtId="0" fontId="17" fillId="0" borderId="5" xfId="0" applyFont="1" applyBorder="1" applyAlignment="1" applyProtection="1">
      <alignment horizontal="left" vertical="center" wrapText="1"/>
    </xf>
    <xf numFmtId="0" fontId="23" fillId="0" borderId="6" xfId="0" applyFont="1" applyBorder="1" applyAlignment="1" applyProtection="1">
      <alignment horizontal="left" vertical="center" wrapText="1"/>
    </xf>
    <xf numFmtId="0" fontId="23" fillId="0" borderId="28" xfId="0" applyFont="1" applyBorder="1" applyAlignment="1" applyProtection="1"/>
    <xf numFmtId="0" fontId="23" fillId="0" borderId="5" xfId="0" applyFont="1" applyBorder="1" applyAlignment="1" applyProtection="1">
      <alignment horizontal="left" vertical="center" wrapText="1"/>
    </xf>
    <xf numFmtId="0" fontId="23" fillId="0" borderId="1" xfId="0" applyFont="1" applyBorder="1" applyAlignment="1" applyProtection="1">
      <alignment horizontal="left" vertical="top" wrapText="1"/>
    </xf>
    <xf numFmtId="0" fontId="17" fillId="0" borderId="1"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17" fillId="0" borderId="28" xfId="0" applyFont="1" applyBorder="1" applyAlignment="1" applyProtection="1">
      <alignment horizontal="left" vertical="center" wrapText="1"/>
    </xf>
    <xf numFmtId="0" fontId="17" fillId="0" borderId="28" xfId="0" applyFont="1" applyBorder="1" applyAlignment="1" applyProtection="1">
      <alignment horizontal="center" vertical="center" wrapText="1"/>
    </xf>
    <xf numFmtId="0" fontId="23" fillId="0" borderId="28" xfId="0" applyFont="1" applyBorder="1" applyAlignment="1" applyProtection="1">
      <alignment horizontal="left" vertical="center" wrapText="1"/>
    </xf>
    <xf numFmtId="0" fontId="6" fillId="0" borderId="28"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0" fillId="0" borderId="0" xfId="0" applyAlignment="1" applyProtection="1"/>
    <xf numFmtId="0" fontId="0" fillId="0" borderId="0" xfId="0" applyAlignment="1" applyProtection="1">
      <alignment horizontal="left"/>
    </xf>
    <xf numFmtId="0" fontId="0" fillId="0" borderId="0" xfId="0" applyAlignment="1" applyProtection="1">
      <alignment horizontal="center"/>
    </xf>
    <xf numFmtId="16" fontId="14" fillId="0" borderId="0" xfId="6" quotePrefix="1" applyBorder="1" applyAlignment="1" applyProtection="1">
      <alignment horizontal="left" vertical="center"/>
    </xf>
    <xf numFmtId="16" fontId="19" fillId="0" borderId="0" xfId="6" quotePrefix="1" applyFont="1" applyBorder="1" applyAlignment="1" applyProtection="1">
      <alignment horizontal="left" vertical="center"/>
    </xf>
    <xf numFmtId="16" fontId="14" fillId="0" borderId="0" xfId="6" quotePrefix="1" applyBorder="1" applyAlignment="1" applyProtection="1">
      <alignment horizontal="center" vertical="center"/>
    </xf>
    <xf numFmtId="165" fontId="6" fillId="0" borderId="1" xfId="0" quotePrefix="1" applyNumberFormat="1" applyFont="1" applyBorder="1" applyAlignment="1" applyProtection="1">
      <alignment horizontal="center" vertical="center"/>
    </xf>
    <xf numFmtId="0" fontId="24" fillId="0" borderId="1" xfId="0" applyFont="1" applyBorder="1" applyAlignment="1" applyProtection="1">
      <alignment horizontal="left" vertical="center" wrapText="1"/>
    </xf>
    <xf numFmtId="0" fontId="23" fillId="0" borderId="0" xfId="0" applyFont="1" applyAlignment="1" applyProtection="1">
      <alignment vertical="top"/>
    </xf>
    <xf numFmtId="16" fontId="19" fillId="0" borderId="0" xfId="6" quotePrefix="1" applyFont="1" applyBorder="1" applyProtection="1">
      <alignment horizontal="left" vertical="center"/>
    </xf>
    <xf numFmtId="16" fontId="14" fillId="0" borderId="0" xfId="6" quotePrefix="1" applyBorder="1" applyProtection="1">
      <alignment horizontal="left" vertical="center"/>
    </xf>
    <xf numFmtId="16" fontId="10" fillId="0" borderId="22" xfId="4" quotePrefix="1" applyBorder="1" applyAlignment="1" applyProtection="1">
      <alignment horizontal="left" vertical="center"/>
    </xf>
    <xf numFmtId="16" fontId="20" fillId="0" borderId="23" xfId="2" quotePrefix="1" applyNumberFormat="1" applyFont="1" applyBorder="1" applyAlignment="1" applyProtection="1">
      <alignment horizontal="left" vertical="center"/>
    </xf>
    <xf numFmtId="16" fontId="11" fillId="0" borderId="23" xfId="2" quotePrefix="1" applyNumberFormat="1" applyBorder="1" applyAlignment="1" applyProtection="1">
      <alignment horizontal="center" vertical="center"/>
    </xf>
    <xf numFmtId="16" fontId="11" fillId="0" borderId="24" xfId="2" quotePrefix="1" applyNumberFormat="1" applyBorder="1" applyAlignment="1" applyProtection="1">
      <alignment horizontal="left" vertical="center"/>
    </xf>
    <xf numFmtId="0" fontId="9" fillId="0" borderId="3" xfId="0" applyFont="1" applyBorder="1" applyAlignment="1" applyProtection="1">
      <alignment horizontal="center" vertical="center"/>
    </xf>
    <xf numFmtId="0" fontId="16" fillId="0" borderId="1" xfId="0" applyFont="1" applyBorder="1" applyAlignment="1" applyProtection="1">
      <alignment vertical="center"/>
    </xf>
    <xf numFmtId="0" fontId="9" fillId="0" borderId="1" xfId="0" applyFont="1" applyBorder="1" applyAlignment="1" applyProtection="1">
      <alignment horizontal="center" vertical="center"/>
    </xf>
    <xf numFmtId="165" fontId="9" fillId="0" borderId="1" xfId="0" applyNumberFormat="1" applyFont="1" applyBorder="1" applyAlignment="1" applyProtection="1">
      <alignment horizontal="center" vertical="center" wrapText="1"/>
    </xf>
    <xf numFmtId="0" fontId="9" fillId="0" borderId="4" xfId="0" applyFont="1" applyBorder="1" applyAlignment="1" applyProtection="1">
      <alignment vertical="center" wrapText="1"/>
    </xf>
    <xf numFmtId="0" fontId="23" fillId="0" borderId="1" xfId="0" applyFont="1" applyBorder="1" applyAlignment="1" applyProtection="1">
      <alignment vertical="center" wrapText="1"/>
    </xf>
    <xf numFmtId="0" fontId="21" fillId="0" borderId="1" xfId="0" applyFont="1" applyBorder="1" applyAlignment="1" applyProtection="1">
      <alignment vertical="center" wrapText="1"/>
    </xf>
    <xf numFmtId="0" fontId="24" fillId="0" borderId="1" xfId="0" applyFont="1" applyBorder="1" applyAlignment="1" applyProtection="1">
      <alignment vertical="center" wrapText="1"/>
    </xf>
    <xf numFmtId="16" fontId="10" fillId="0" borderId="21" xfId="4" quotePrefix="1" applyBorder="1" applyAlignment="1" applyProtection="1">
      <alignment horizontal="left" vertical="center"/>
    </xf>
    <xf numFmtId="0" fontId="16" fillId="0" borderId="23" xfId="0" applyFont="1" applyBorder="1" applyAlignment="1" applyProtection="1">
      <alignment vertical="center"/>
    </xf>
    <xf numFmtId="0" fontId="9" fillId="0" borderId="24" xfId="0" applyFont="1" applyBorder="1" applyAlignment="1" applyProtection="1">
      <alignment vertical="center" wrapText="1"/>
    </xf>
    <xf numFmtId="0" fontId="17" fillId="0" borderId="1" xfId="0" applyFont="1" applyBorder="1" applyAlignment="1" applyProtection="1">
      <alignment vertical="center" wrapText="1"/>
    </xf>
    <xf numFmtId="0" fontId="23" fillId="0" borderId="0" xfId="0" applyFont="1" applyAlignment="1" applyProtection="1">
      <alignment wrapText="1"/>
    </xf>
    <xf numFmtId="0" fontId="27" fillId="0" borderId="1" xfId="0" applyFont="1" applyBorder="1" applyAlignment="1" applyProtection="1">
      <alignment vertical="center" wrapText="1"/>
    </xf>
    <xf numFmtId="0" fontId="15" fillId="0" borderId="23" xfId="0" applyFont="1" applyBorder="1" applyAlignment="1" applyProtection="1">
      <alignment vertical="center" wrapText="1"/>
    </xf>
    <xf numFmtId="0" fontId="17" fillId="0" borderId="4" xfId="0" applyFont="1" applyBorder="1" applyAlignment="1" applyProtection="1">
      <alignment horizontal="center" vertical="center" wrapText="1"/>
    </xf>
    <xf numFmtId="165" fontId="6" fillId="0" borderId="25" xfId="0" quotePrefix="1" applyNumberFormat="1" applyFont="1" applyBorder="1" applyAlignment="1" applyProtection="1">
      <alignment horizontal="center" vertical="center"/>
    </xf>
    <xf numFmtId="165" fontId="9" fillId="0" borderId="23" xfId="0" applyNumberFormat="1" applyFont="1" applyBorder="1" applyAlignment="1" applyProtection="1">
      <alignment horizontal="center" vertical="center" wrapText="1"/>
      <protection locked="0"/>
    </xf>
    <xf numFmtId="16" fontId="14" fillId="0" borderId="6" xfId="6" quotePrefix="1" applyBorder="1" applyAlignment="1" applyProtection="1">
      <alignment horizontal="left" vertical="center"/>
    </xf>
    <xf numFmtId="16" fontId="19" fillId="0" borderId="6" xfId="6" quotePrefix="1" applyFont="1" applyBorder="1" applyAlignment="1" applyProtection="1">
      <alignment horizontal="left" vertical="center"/>
    </xf>
    <xf numFmtId="16" fontId="14" fillId="0" borderId="6" xfId="6" quotePrefix="1" applyBorder="1" applyAlignment="1" applyProtection="1">
      <alignment horizontal="center" vertical="center"/>
    </xf>
    <xf numFmtId="0" fontId="9" fillId="0" borderId="27"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 xfId="0" applyFont="1" applyBorder="1" applyAlignment="1" applyProtection="1">
      <alignment horizontal="center" vertical="center"/>
    </xf>
    <xf numFmtId="16" fontId="17" fillId="0" borderId="25" xfId="0" quotePrefix="1" applyNumberFormat="1" applyFont="1" applyBorder="1" applyAlignment="1" applyProtection="1">
      <alignment horizontal="left" vertical="center" wrapText="1"/>
    </xf>
    <xf numFmtId="0" fontId="6" fillId="0" borderId="25" xfId="0" quotePrefix="1" applyNumberFormat="1" applyFont="1" applyBorder="1" applyAlignment="1" applyProtection="1">
      <alignment horizontal="center" vertical="center"/>
    </xf>
    <xf numFmtId="165" fontId="6" fillId="0" borderId="1" xfId="0" quotePrefix="1" applyNumberFormat="1"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18" fillId="0" borderId="2" xfId="0" applyFont="1" applyFill="1" applyBorder="1" applyAlignment="1" applyProtection="1">
      <alignment horizontal="left"/>
      <protection locked="0"/>
    </xf>
    <xf numFmtId="0" fontId="0" fillId="0" borderId="2" xfId="0" applyFill="1" applyBorder="1" applyAlignment="1" applyProtection="1">
      <alignment horizontal="left"/>
      <protection locked="0"/>
    </xf>
    <xf numFmtId="0" fontId="6" fillId="6" borderId="35" xfId="0" applyFont="1" applyFill="1" applyBorder="1" applyAlignment="1"/>
    <xf numFmtId="0" fontId="6" fillId="6" borderId="36" xfId="0" applyFont="1" applyFill="1" applyBorder="1" applyAlignment="1"/>
    <xf numFmtId="0" fontId="6" fillId="6" borderId="37" xfId="0" applyFont="1" applyFill="1" applyBorder="1" applyAlignment="1"/>
    <xf numFmtId="0" fontId="6" fillId="6" borderId="41" xfId="0" applyFont="1" applyFill="1" applyBorder="1" applyAlignment="1">
      <alignment horizontal="left"/>
    </xf>
    <xf numFmtId="0" fontId="17" fillId="6" borderId="0" xfId="0" applyFont="1" applyFill="1" applyBorder="1" applyAlignment="1">
      <alignment horizontal="left"/>
    </xf>
    <xf numFmtId="0" fontId="6" fillId="6" borderId="0" xfId="0" applyFont="1" applyFill="1" applyBorder="1" applyAlignment="1">
      <alignment horizontal="center"/>
    </xf>
    <xf numFmtId="165" fontId="6" fillId="6" borderId="0" xfId="0" applyNumberFormat="1" applyFont="1" applyFill="1" applyBorder="1" applyAlignment="1">
      <alignment horizontal="center" vertical="center"/>
    </xf>
    <xf numFmtId="0" fontId="6" fillId="6" borderId="42" xfId="0" applyFont="1" applyFill="1" applyBorder="1" applyAlignment="1">
      <alignment horizontal="left"/>
    </xf>
    <xf numFmtId="0" fontId="6" fillId="6" borderId="38" xfId="0" applyFont="1" applyFill="1" applyBorder="1" applyAlignment="1">
      <alignment horizontal="left"/>
    </xf>
    <xf numFmtId="0" fontId="17" fillId="6" borderId="39" xfId="0" applyFont="1" applyFill="1" applyBorder="1" applyAlignment="1">
      <alignment horizontal="left"/>
    </xf>
    <xf numFmtId="0" fontId="6" fillId="6" borderId="39" xfId="0" applyFont="1" applyFill="1" applyBorder="1" applyAlignment="1">
      <alignment horizontal="center"/>
    </xf>
    <xf numFmtId="165" fontId="6" fillId="6" borderId="39" xfId="0" applyNumberFormat="1" applyFont="1" applyFill="1" applyBorder="1" applyAlignment="1">
      <alignment horizontal="center" vertical="center"/>
    </xf>
    <xf numFmtId="0" fontId="6" fillId="6" borderId="40" xfId="0" applyFont="1" applyFill="1" applyBorder="1" applyAlignment="1">
      <alignment horizontal="left"/>
    </xf>
    <xf numFmtId="4" fontId="6" fillId="2" borderId="1" xfId="0" quotePrefix="1" applyNumberFormat="1" applyFont="1" applyFill="1" applyBorder="1" applyAlignment="1" applyProtection="1">
      <alignment horizontal="center" vertical="center"/>
      <protection locked="0"/>
    </xf>
    <xf numFmtId="4" fontId="6" fillId="2" borderId="1" xfId="0" applyNumberFormat="1" applyFont="1" applyFill="1" applyBorder="1" applyAlignment="1" applyProtection="1">
      <alignment horizontal="center" vertical="center"/>
      <protection locked="0"/>
    </xf>
    <xf numFmtId="4" fontId="6" fillId="0" borderId="1" xfId="1" applyNumberFormat="1" applyFont="1" applyBorder="1" applyAlignment="1" applyProtection="1">
      <alignment horizontal="center" vertical="center"/>
    </xf>
    <xf numFmtId="4" fontId="6" fillId="2" borderId="20" xfId="0" applyNumberFormat="1" applyFont="1" applyFill="1" applyBorder="1" applyAlignment="1" applyProtection="1">
      <alignment horizontal="center" vertical="center"/>
      <protection locked="0"/>
    </xf>
    <xf numFmtId="4" fontId="6" fillId="0" borderId="1" xfId="0" quotePrefix="1" applyNumberFormat="1" applyFont="1" applyBorder="1" applyAlignment="1" applyProtection="1">
      <alignment horizontal="center" vertical="center"/>
    </xf>
    <xf numFmtId="4" fontId="32" fillId="2" borderId="1" xfId="0" quotePrefix="1" applyNumberFormat="1" applyFont="1" applyFill="1" applyBorder="1" applyAlignment="1" applyProtection="1">
      <alignment horizontal="center" vertical="center"/>
      <protection locked="0"/>
    </xf>
    <xf numFmtId="4" fontId="32" fillId="2" borderId="25" xfId="0" quotePrefix="1" applyNumberFormat="1" applyFont="1" applyFill="1" applyBorder="1" applyAlignment="1" applyProtection="1">
      <alignment horizontal="center" vertical="center"/>
      <protection locked="0"/>
    </xf>
    <xf numFmtId="165" fontId="32" fillId="2" borderId="1" xfId="0" quotePrefix="1" applyNumberFormat="1" applyFont="1" applyFill="1" applyBorder="1" applyAlignment="1" applyProtection="1">
      <alignment horizontal="center" vertical="center" wrapText="1"/>
      <protection locked="0"/>
    </xf>
    <xf numFmtId="165" fontId="6" fillId="3" borderId="1" xfId="0" quotePrefix="1" applyNumberFormat="1" applyFont="1" applyFill="1" applyBorder="1" applyAlignment="1" applyProtection="1">
      <alignment horizontal="center" vertical="center" wrapText="1"/>
    </xf>
    <xf numFmtId="0" fontId="0" fillId="6" borderId="0" xfId="0" applyFill="1" applyAlignment="1"/>
    <xf numFmtId="0" fontId="0" fillId="6" borderId="0" xfId="0" applyFill="1" applyAlignment="1">
      <alignment horizontal="right"/>
    </xf>
    <xf numFmtId="0" fontId="2" fillId="6" borderId="0" xfId="0" applyFont="1" applyFill="1" applyAlignment="1"/>
    <xf numFmtId="8" fontId="0" fillId="6" borderId="0" xfId="0" applyNumberFormat="1" applyFill="1" applyAlignment="1"/>
    <xf numFmtId="0" fontId="0" fillId="6" borderId="28" xfId="0" applyFill="1" applyBorder="1" applyAlignment="1"/>
    <xf numFmtId="8" fontId="0" fillId="6" borderId="28" xfId="0" applyNumberFormat="1" applyFill="1" applyBorder="1" applyAlignment="1"/>
    <xf numFmtId="165" fontId="10" fillId="2" borderId="1" xfId="0" quotePrefix="1" applyNumberFormat="1" applyFont="1" applyFill="1" applyBorder="1" applyAlignment="1" applyProtection="1">
      <alignment horizontal="center" vertical="center"/>
    </xf>
    <xf numFmtId="165" fontId="10" fillId="2" borderId="25" xfId="0" quotePrefix="1" applyNumberFormat="1" applyFont="1" applyFill="1" applyBorder="1" applyAlignment="1" applyProtection="1">
      <alignment horizontal="center" vertical="center"/>
    </xf>
    <xf numFmtId="0" fontId="2" fillId="6" borderId="0" xfId="0" applyFont="1" applyFill="1" applyAlignment="1">
      <alignment horizontal="right"/>
    </xf>
    <xf numFmtId="8" fontId="2" fillId="6" borderId="0" xfId="0" applyNumberFormat="1" applyFont="1" applyFill="1" applyAlignment="1"/>
    <xf numFmtId="8" fontId="0" fillId="6" borderId="0" xfId="0" applyNumberFormat="1" applyFont="1" applyFill="1" applyAlignment="1"/>
    <xf numFmtId="16" fontId="7" fillId="0" borderId="30" xfId="0" quotePrefix="1" applyNumberFormat="1" applyFont="1" applyBorder="1" applyAlignment="1" applyProtection="1">
      <alignment horizontal="left" vertical="center"/>
      <protection locked="0"/>
    </xf>
    <xf numFmtId="0" fontId="9" fillId="0" borderId="4" xfId="0" applyFont="1" applyBorder="1" applyAlignment="1" applyProtection="1">
      <alignment horizontal="left" vertical="center" wrapText="1"/>
      <protection locked="0"/>
    </xf>
    <xf numFmtId="16" fontId="7" fillId="0" borderId="4" xfId="0" quotePrefix="1" applyNumberFormat="1" applyFont="1" applyBorder="1" applyAlignment="1" applyProtection="1">
      <alignment horizontal="left" vertical="center"/>
      <protection locked="0"/>
    </xf>
    <xf numFmtId="165" fontId="6" fillId="0" borderId="4" xfId="0" quotePrefix="1" applyNumberFormat="1" applyFont="1" applyBorder="1" applyAlignment="1" applyProtection="1">
      <alignment horizontal="left" vertical="center"/>
      <protection locked="0"/>
    </xf>
    <xf numFmtId="0" fontId="9" fillId="0" borderId="4" xfId="0" applyFont="1" applyBorder="1" applyAlignment="1" applyProtection="1">
      <alignment vertical="center" wrapText="1"/>
      <protection locked="0"/>
    </xf>
    <xf numFmtId="0" fontId="17" fillId="0" borderId="4" xfId="0" applyFont="1" applyBorder="1" applyAlignment="1" applyProtection="1">
      <alignment horizontal="center" vertical="center" wrapText="1"/>
      <protection locked="0"/>
    </xf>
    <xf numFmtId="16" fontId="7" fillId="0" borderId="26" xfId="0" quotePrefix="1" applyNumberFormat="1" applyFont="1" applyBorder="1" applyAlignment="1" applyProtection="1">
      <alignment horizontal="left" vertical="center"/>
      <protection locked="0"/>
    </xf>
    <xf numFmtId="16" fontId="6" fillId="0" borderId="4" xfId="0" quotePrefix="1" applyNumberFormat="1" applyFont="1" applyBorder="1" applyAlignment="1" applyProtection="1">
      <alignment horizontal="center" vertical="center" wrapText="1"/>
      <protection locked="0"/>
    </xf>
    <xf numFmtId="16" fontId="7" fillId="0" borderId="4" xfId="0" quotePrefix="1" applyNumberFormat="1" applyFont="1" applyBorder="1" applyAlignment="1" applyProtection="1">
      <alignment vertical="center"/>
      <protection locked="0"/>
    </xf>
    <xf numFmtId="0" fontId="0" fillId="0" borderId="0" xfId="0" applyBorder="1" applyAlignment="1"/>
    <xf numFmtId="16" fontId="16" fillId="6" borderId="47" xfId="4" quotePrefix="1" applyFont="1" applyFill="1" applyBorder="1" applyAlignment="1" applyProtection="1">
      <alignment horizontal="left" vertical="center"/>
    </xf>
    <xf numFmtId="16" fontId="10" fillId="6" borderId="48" xfId="4" quotePrefix="1" applyFill="1" applyBorder="1" applyAlignment="1" applyProtection="1">
      <alignment horizontal="center" vertical="center"/>
    </xf>
    <xf numFmtId="16" fontId="10" fillId="6" borderId="48" xfId="4" quotePrefix="1" applyFill="1" applyBorder="1" applyAlignment="1" applyProtection="1">
      <alignment horizontal="center" vertical="center"/>
      <protection locked="0"/>
    </xf>
    <xf numFmtId="16" fontId="10" fillId="6" borderId="48" xfId="4" quotePrefix="1" applyFill="1" applyBorder="1" applyAlignment="1" applyProtection="1">
      <alignment horizontal="left" vertical="center"/>
    </xf>
    <xf numFmtId="16" fontId="25" fillId="0" borderId="4" xfId="0" quotePrefix="1" applyNumberFormat="1" applyFont="1" applyBorder="1" applyAlignment="1" applyProtection="1">
      <alignment horizontal="left" vertical="top"/>
      <protection locked="0"/>
    </xf>
    <xf numFmtId="16" fontId="25" fillId="0" borderId="4" xfId="0" quotePrefix="1" applyNumberFormat="1" applyFont="1" applyBorder="1" applyAlignment="1" applyProtection="1">
      <alignment horizontal="left" vertical="center"/>
      <protection locked="0"/>
    </xf>
    <xf numFmtId="16" fontId="25" fillId="0" borderId="4" xfId="0" quotePrefix="1" applyNumberFormat="1" applyFont="1" applyBorder="1" applyAlignment="1" applyProtection="1">
      <alignment vertical="top"/>
      <protection locked="0"/>
    </xf>
    <xf numFmtId="0" fontId="21" fillId="6" borderId="47" xfId="0" applyFont="1" applyFill="1" applyBorder="1" applyAlignment="1" applyProtection="1">
      <alignment vertical="center" wrapText="1"/>
    </xf>
    <xf numFmtId="0" fontId="31" fillId="0" borderId="4" xfId="0" applyFont="1" applyBorder="1" applyAlignment="1" applyProtection="1">
      <alignment horizontal="center" vertical="center" wrapText="1"/>
      <protection locked="0"/>
    </xf>
    <xf numFmtId="16" fontId="6" fillId="0" borderId="50" xfId="0" quotePrefix="1" applyNumberFormat="1" applyFont="1" applyBorder="1" applyAlignment="1" applyProtection="1">
      <alignment horizontal="center" vertical="center"/>
    </xf>
    <xf numFmtId="0" fontId="27" fillId="0" borderId="6" xfId="0" applyFont="1" applyBorder="1" applyAlignment="1" applyProtection="1">
      <alignment vertical="center" wrapText="1"/>
    </xf>
    <xf numFmtId="4" fontId="32" fillId="2" borderId="6" xfId="0" quotePrefix="1" applyNumberFormat="1" applyFont="1" applyFill="1" applyBorder="1" applyAlignment="1" applyProtection="1">
      <alignment horizontal="center" vertical="center"/>
      <protection locked="0"/>
    </xf>
    <xf numFmtId="4" fontId="6" fillId="0" borderId="6" xfId="0" quotePrefix="1" applyNumberFormat="1" applyFont="1" applyBorder="1" applyAlignment="1" applyProtection="1">
      <alignment horizontal="center" vertical="center"/>
    </xf>
    <xf numFmtId="165" fontId="4" fillId="0" borderId="36" xfId="0" quotePrefix="1" applyNumberFormat="1" applyFont="1" applyFill="1" applyBorder="1" applyAlignment="1" applyProtection="1">
      <alignment horizontal="center" vertical="center"/>
      <protection locked="0"/>
    </xf>
    <xf numFmtId="165" fontId="10" fillId="0" borderId="36" xfId="0" quotePrefix="1" applyNumberFormat="1" applyFont="1" applyFill="1" applyBorder="1" applyAlignment="1" applyProtection="1">
      <alignment horizontal="center" vertical="center"/>
    </xf>
    <xf numFmtId="16" fontId="4" fillId="0" borderId="36" xfId="0" quotePrefix="1" applyNumberFormat="1" applyFont="1" applyFill="1" applyBorder="1" applyAlignment="1" applyProtection="1">
      <alignment vertical="center"/>
    </xf>
    <xf numFmtId="0" fontId="0" fillId="0" borderId="0" xfId="0" applyBorder="1" applyAlignment="1">
      <alignment horizontal="left"/>
    </xf>
    <xf numFmtId="0" fontId="0" fillId="0" borderId="0" xfId="0" applyBorder="1" applyAlignment="1">
      <alignment horizontal="center"/>
    </xf>
    <xf numFmtId="165" fontId="10" fillId="0" borderId="2" xfId="0" quotePrefix="1" applyNumberFormat="1" applyFont="1" applyFill="1" applyBorder="1" applyAlignment="1" applyProtection="1">
      <alignment horizontal="center" vertical="center"/>
      <protection locked="0"/>
    </xf>
    <xf numFmtId="165" fontId="10" fillId="0" borderId="2" xfId="0" quotePrefix="1" applyNumberFormat="1" applyFont="1" applyFill="1" applyBorder="1" applyAlignment="1" applyProtection="1">
      <alignment horizontal="center" vertical="center"/>
    </xf>
    <xf numFmtId="16" fontId="7" fillId="0" borderId="2" xfId="0" quotePrefix="1" applyNumberFormat="1" applyFont="1" applyFill="1" applyBorder="1" applyAlignment="1" applyProtection="1">
      <alignment horizontal="left" vertical="center"/>
    </xf>
    <xf numFmtId="16" fontId="23" fillId="0" borderId="4" xfId="0" quotePrefix="1" applyNumberFormat="1" applyFont="1" applyBorder="1" applyAlignment="1" applyProtection="1">
      <alignment horizontal="left" vertical="center" wrapText="1"/>
      <protection locked="0"/>
    </xf>
    <xf numFmtId="16" fontId="25" fillId="0" borderId="4" xfId="0" quotePrefix="1" applyNumberFormat="1" applyFont="1" applyBorder="1" applyAlignment="1" applyProtection="1">
      <alignment horizontal="left" vertical="center" wrapText="1"/>
      <protection locked="0"/>
    </xf>
    <xf numFmtId="16" fontId="26" fillId="0" borderId="4" xfId="0" quotePrefix="1" applyNumberFormat="1" applyFont="1" applyBorder="1" applyAlignment="1" applyProtection="1">
      <alignment horizontal="left" vertical="center" wrapText="1"/>
      <protection locked="0"/>
    </xf>
    <xf numFmtId="16" fontId="17" fillId="0" borderId="4" xfId="0" quotePrefix="1" applyNumberFormat="1" applyFont="1" applyBorder="1" applyAlignment="1" applyProtection="1">
      <alignment horizontal="left" vertical="center" wrapText="1"/>
      <protection locked="0"/>
    </xf>
    <xf numFmtId="164" fontId="6" fillId="0" borderId="4" xfId="1" applyNumberFormat="1" applyFont="1" applyBorder="1" applyAlignment="1" applyProtection="1">
      <alignment horizontal="left" vertical="center" wrapText="1"/>
      <protection locked="0"/>
    </xf>
    <xf numFmtId="164" fontId="6" fillId="0" borderId="4" xfId="1" applyNumberFormat="1" applyFont="1" applyBorder="1" applyAlignment="1" applyProtection="1">
      <alignment horizontal="left" vertical="center"/>
      <protection locked="0"/>
    </xf>
    <xf numFmtId="16" fontId="12" fillId="0" borderId="6" xfId="3" quotePrefix="1" applyNumberFormat="1" applyFill="1" applyBorder="1" applyAlignment="1" applyProtection="1">
      <alignment horizontal="left" vertical="center"/>
    </xf>
    <xf numFmtId="16" fontId="12" fillId="0" borderId="52" xfId="3" quotePrefix="1" applyNumberFormat="1" applyFill="1" applyBorder="1" applyAlignment="1" applyProtection="1">
      <alignment horizontal="left" vertical="center"/>
    </xf>
    <xf numFmtId="16" fontId="12" fillId="0" borderId="2" xfId="3" quotePrefix="1" applyNumberFormat="1" applyFill="1" applyBorder="1" applyAlignment="1" applyProtection="1">
      <alignment horizontal="left" vertical="center"/>
    </xf>
    <xf numFmtId="165" fontId="10" fillId="0" borderId="2" xfId="1" applyNumberFormat="1" applyFont="1" applyFill="1" applyBorder="1" applyAlignment="1" applyProtection="1">
      <alignment horizontal="center" vertical="center"/>
    </xf>
    <xf numFmtId="164" fontId="0" fillId="0" borderId="2" xfId="1" applyNumberFormat="1" applyFont="1" applyFill="1" applyBorder="1" applyAlignment="1" applyProtection="1">
      <alignment horizontal="left" vertical="center"/>
    </xf>
    <xf numFmtId="165" fontId="10" fillId="0" borderId="49" xfId="0" quotePrefix="1" applyNumberFormat="1" applyFont="1" applyFill="1" applyBorder="1" applyAlignment="1" applyProtection="1">
      <alignment horizontal="center" vertical="center"/>
      <protection locked="0"/>
    </xf>
    <xf numFmtId="165" fontId="10" fillId="0" borderId="0" xfId="0" quotePrefix="1" applyNumberFormat="1" applyFont="1" applyFill="1" applyBorder="1" applyAlignment="1" applyProtection="1">
      <alignment horizontal="center" vertical="center"/>
    </xf>
    <xf numFmtId="16" fontId="7" fillId="0" borderId="49" xfId="0" quotePrefix="1" applyNumberFormat="1" applyFont="1" applyFill="1" applyBorder="1" applyAlignment="1" applyProtection="1">
      <alignment horizontal="left" vertical="center"/>
    </xf>
    <xf numFmtId="16" fontId="13" fillId="0" borderId="6" xfId="5" quotePrefix="1" applyBorder="1" applyAlignment="1" applyProtection="1">
      <alignment vertical="center"/>
    </xf>
    <xf numFmtId="16" fontId="13" fillId="0" borderId="52" xfId="5" quotePrefix="1" applyFill="1" applyBorder="1" applyAlignment="1" applyProtection="1">
      <alignment vertical="center"/>
    </xf>
    <xf numFmtId="16" fontId="13" fillId="0" borderId="2" xfId="5" quotePrefix="1" applyFill="1" applyBorder="1" applyAlignment="1" applyProtection="1">
      <alignment vertical="center"/>
    </xf>
    <xf numFmtId="16" fontId="7" fillId="0" borderId="2" xfId="0" quotePrefix="1" applyNumberFormat="1" applyFont="1" applyFill="1" applyBorder="1" applyAlignment="1" applyProtection="1">
      <alignment horizontal="left" vertical="center"/>
      <protection locked="0"/>
    </xf>
    <xf numFmtId="165" fontId="10" fillId="0" borderId="49" xfId="0" quotePrefix="1" applyNumberFormat="1" applyFont="1" applyFill="1" applyBorder="1" applyAlignment="1">
      <alignment horizontal="center" vertical="center"/>
    </xf>
    <xf numFmtId="16" fontId="7" fillId="0" borderId="53" xfId="0" quotePrefix="1" applyNumberFormat="1" applyFont="1" applyFill="1" applyBorder="1" applyAlignment="1">
      <alignment horizontal="left" vertical="center"/>
    </xf>
    <xf numFmtId="0" fontId="3" fillId="3" borderId="7" xfId="8" applyFill="1" applyBorder="1" applyAlignment="1" applyProtection="1">
      <alignment horizontal="left"/>
    </xf>
    <xf numFmtId="0" fontId="18" fillId="3" borderId="0" xfId="8" applyFont="1" applyFill="1" applyBorder="1" applyAlignment="1" applyProtection="1">
      <alignment horizontal="left"/>
    </xf>
    <xf numFmtId="0" fontId="3" fillId="3" borderId="0" xfId="8" applyFill="1" applyBorder="1" applyAlignment="1" applyProtection="1">
      <alignment horizontal="center"/>
    </xf>
    <xf numFmtId="165" fontId="3" fillId="3" borderId="0" xfId="8" applyNumberFormat="1" applyFill="1" applyBorder="1" applyAlignment="1" applyProtection="1">
      <alignment horizontal="center" vertical="center"/>
    </xf>
    <xf numFmtId="0" fontId="3" fillId="3" borderId="8" xfId="8" applyFill="1" applyBorder="1" applyAlignment="1" applyProtection="1">
      <alignment horizontal="left" vertical="center"/>
    </xf>
    <xf numFmtId="0" fontId="0" fillId="3" borderId="7" xfId="0" applyFill="1" applyBorder="1" applyAlignment="1" applyProtection="1">
      <alignment horizontal="left"/>
    </xf>
    <xf numFmtId="0" fontId="18" fillId="3" borderId="0" xfId="0" applyFont="1" applyFill="1" applyBorder="1" applyAlignment="1" applyProtection="1">
      <alignment horizontal="left"/>
    </xf>
    <xf numFmtId="0" fontId="0" fillId="3" borderId="0" xfId="0" applyFill="1" applyBorder="1" applyAlignment="1" applyProtection="1">
      <alignment horizontal="center"/>
    </xf>
    <xf numFmtId="165" fontId="0" fillId="3" borderId="0" xfId="0" applyNumberFormat="1" applyFill="1" applyBorder="1" applyAlignment="1" applyProtection="1">
      <alignment horizontal="center" vertical="center"/>
    </xf>
    <xf numFmtId="0" fontId="0" fillId="3" borderId="8" xfId="0" applyFill="1" applyBorder="1" applyAlignment="1" applyProtection="1">
      <alignment horizontal="left" vertical="center"/>
    </xf>
    <xf numFmtId="0" fontId="6" fillId="3" borderId="7" xfId="0" applyFont="1" applyFill="1" applyBorder="1" applyAlignment="1" applyProtection="1">
      <alignment horizontal="left"/>
    </xf>
    <xf numFmtId="0" fontId="10" fillId="3" borderId="7" xfId="0" applyFont="1" applyFill="1" applyBorder="1" applyAlignment="1" applyProtection="1">
      <alignment horizontal="left"/>
    </xf>
    <xf numFmtId="0" fontId="0" fillId="3" borderId="7" xfId="0" applyFill="1" applyBorder="1" applyAlignment="1" applyProtection="1">
      <alignment horizontal="center"/>
    </xf>
    <xf numFmtId="0" fontId="18" fillId="3" borderId="0" xfId="0" applyFont="1" applyFill="1" applyBorder="1" applyAlignment="1" applyProtection="1"/>
    <xf numFmtId="0" fontId="0" fillId="3" borderId="8" xfId="0" applyFill="1" applyBorder="1" applyAlignment="1" applyProtection="1">
      <alignment vertical="center"/>
    </xf>
    <xf numFmtId="0" fontId="0" fillId="3" borderId="9" xfId="0" applyFill="1" applyBorder="1" applyAlignment="1" applyProtection="1">
      <alignment horizontal="center"/>
    </xf>
    <xf numFmtId="0" fontId="18" fillId="3" borderId="10" xfId="0" applyFont="1" applyFill="1" applyBorder="1" applyAlignment="1" applyProtection="1"/>
    <xf numFmtId="0" fontId="0" fillId="3" borderId="10" xfId="0" applyFill="1" applyBorder="1" applyAlignment="1" applyProtection="1">
      <alignment horizontal="center"/>
    </xf>
    <xf numFmtId="165" fontId="0" fillId="3" borderId="10" xfId="0" applyNumberFormat="1" applyFill="1" applyBorder="1" applyAlignment="1" applyProtection="1">
      <alignment horizontal="center" vertical="center"/>
    </xf>
    <xf numFmtId="0" fontId="0" fillId="3" borderId="11" xfId="0" applyFill="1" applyBorder="1" applyAlignment="1" applyProtection="1">
      <alignment vertical="center"/>
    </xf>
    <xf numFmtId="0" fontId="10" fillId="0" borderId="35" xfId="0" applyFont="1" applyFill="1" applyBorder="1" applyAlignment="1">
      <alignment horizontal="left" wrapText="1"/>
    </xf>
    <xf numFmtId="0" fontId="10" fillId="0" borderId="36" xfId="0" applyFont="1" applyFill="1" applyBorder="1" applyAlignment="1">
      <alignment horizontal="left" wrapText="1"/>
    </xf>
    <xf numFmtId="0" fontId="10" fillId="0" borderId="37" xfId="0" applyFont="1" applyFill="1" applyBorder="1" applyAlignment="1">
      <alignment horizontal="left" wrapText="1"/>
    </xf>
    <xf numFmtId="0" fontId="10" fillId="0" borderId="38" xfId="0" applyFont="1" applyFill="1" applyBorder="1" applyAlignment="1">
      <alignment horizontal="left" wrapText="1"/>
    </xf>
    <xf numFmtId="0" fontId="10" fillId="0" borderId="39" xfId="0" applyFont="1" applyFill="1" applyBorder="1" applyAlignment="1">
      <alignment horizontal="left" wrapText="1"/>
    </xf>
    <xf numFmtId="0" fontId="10" fillId="0" borderId="40" xfId="0" applyFont="1" applyFill="1" applyBorder="1" applyAlignment="1">
      <alignment horizontal="left" wrapText="1"/>
    </xf>
    <xf numFmtId="0" fontId="10" fillId="5" borderId="35" xfId="0" applyFont="1" applyFill="1" applyBorder="1" applyAlignment="1">
      <alignment horizontal="center" wrapText="1"/>
    </xf>
    <xf numFmtId="0" fontId="10" fillId="5" borderId="36" xfId="0" applyFont="1" applyFill="1" applyBorder="1" applyAlignment="1">
      <alignment horizontal="center" wrapText="1"/>
    </xf>
    <xf numFmtId="0" fontId="10" fillId="5" borderId="37" xfId="0" applyFont="1" applyFill="1" applyBorder="1" applyAlignment="1">
      <alignment horizontal="center" wrapText="1"/>
    </xf>
    <xf numFmtId="0" fontId="6" fillId="0" borderId="41" xfId="0" applyFont="1" applyFill="1" applyBorder="1" applyAlignment="1">
      <alignment horizontal="left"/>
    </xf>
    <xf numFmtId="0" fontId="6" fillId="0" borderId="0" xfId="0" applyFont="1" applyFill="1" applyBorder="1" applyAlignment="1">
      <alignment horizontal="left"/>
    </xf>
    <xf numFmtId="0" fontId="6" fillId="0" borderId="42" xfId="0" applyFont="1" applyFill="1" applyBorder="1" applyAlignment="1">
      <alignment horizontal="left"/>
    </xf>
    <xf numFmtId="0" fontId="6" fillId="0" borderId="43" xfId="0" applyFont="1" applyFill="1" applyBorder="1" applyAlignment="1">
      <alignment horizontal="left"/>
    </xf>
    <xf numFmtId="0" fontId="6" fillId="0" borderId="16" xfId="0" applyFont="1" applyFill="1" applyBorder="1" applyAlignment="1">
      <alignment horizontal="left"/>
    </xf>
    <xf numFmtId="0" fontId="6" fillId="0" borderId="44" xfId="0" applyFont="1" applyFill="1" applyBorder="1" applyAlignment="1">
      <alignment horizontal="left"/>
    </xf>
    <xf numFmtId="0" fontId="0" fillId="7" borderId="45" xfId="0" applyFill="1" applyBorder="1" applyAlignment="1" applyProtection="1">
      <alignment horizontal="left"/>
      <protection locked="0"/>
    </xf>
    <xf numFmtId="0" fontId="0" fillId="7" borderId="2" xfId="0" applyFill="1" applyBorder="1" applyAlignment="1" applyProtection="1">
      <alignment horizontal="left"/>
      <protection locked="0"/>
    </xf>
    <xf numFmtId="0" fontId="0" fillId="7" borderId="46" xfId="0" applyFill="1" applyBorder="1" applyAlignment="1" applyProtection="1">
      <alignment horizontal="left"/>
      <protection locked="0"/>
    </xf>
    <xf numFmtId="0" fontId="0" fillId="7" borderId="41" xfId="0" applyFill="1" applyBorder="1" applyAlignment="1" applyProtection="1">
      <alignment horizontal="left"/>
      <protection locked="0"/>
    </xf>
    <xf numFmtId="0" fontId="0" fillId="7" borderId="0" xfId="0" applyFill="1" applyBorder="1" applyAlignment="1" applyProtection="1">
      <alignment horizontal="left"/>
      <protection locked="0"/>
    </xf>
    <xf numFmtId="0" fontId="0" fillId="7" borderId="42" xfId="0" applyFill="1" applyBorder="1" applyAlignment="1" applyProtection="1">
      <alignment horizontal="left"/>
      <protection locked="0"/>
    </xf>
    <xf numFmtId="0" fontId="0" fillId="7" borderId="43" xfId="0" applyFill="1" applyBorder="1" applyAlignment="1" applyProtection="1">
      <alignment horizontal="left"/>
      <protection locked="0"/>
    </xf>
    <xf numFmtId="0" fontId="0" fillId="7" borderId="16" xfId="0" applyFill="1" applyBorder="1" applyAlignment="1" applyProtection="1">
      <alignment horizontal="left"/>
      <protection locked="0"/>
    </xf>
    <xf numFmtId="0" fontId="0" fillId="7" borderId="44" xfId="0" applyFill="1" applyBorder="1" applyAlignment="1" applyProtection="1">
      <alignment horizontal="left"/>
      <protection locked="0"/>
    </xf>
    <xf numFmtId="0" fontId="6" fillId="0" borderId="38" xfId="0" applyFont="1" applyFill="1" applyBorder="1" applyAlignment="1">
      <alignment horizontal="left" wrapText="1"/>
    </xf>
    <xf numFmtId="0" fontId="6" fillId="0" borderId="39" xfId="0" applyFont="1" applyFill="1" applyBorder="1" applyAlignment="1">
      <alignment horizontal="left" wrapText="1"/>
    </xf>
    <xf numFmtId="0" fontId="6" fillId="0" borderId="40" xfId="0" applyFont="1" applyFill="1" applyBorder="1" applyAlignment="1">
      <alignment horizontal="left" wrapText="1"/>
    </xf>
    <xf numFmtId="16" fontId="13" fillId="0" borderId="21" xfId="5" quotePrefix="1" applyFill="1" applyBorder="1" applyProtection="1">
      <alignment horizontal="left" vertical="center"/>
    </xf>
    <xf numFmtId="16" fontId="13" fillId="0" borderId="47" xfId="5" quotePrefix="1" applyFill="1" applyBorder="1" applyProtection="1">
      <alignment horizontal="left" vertical="center"/>
    </xf>
    <xf numFmtId="16" fontId="13" fillId="0" borderId="51" xfId="5" quotePrefix="1" applyFill="1" applyBorder="1" applyProtection="1">
      <alignment horizontal="left" vertical="center"/>
    </xf>
    <xf numFmtId="16" fontId="13" fillId="0" borderId="35" xfId="5" quotePrefix="1" applyFill="1" applyBorder="1" applyProtection="1">
      <alignment horizontal="left" vertical="center"/>
    </xf>
    <xf numFmtId="16" fontId="13" fillId="0" borderId="0" xfId="5" quotePrefix="1" applyFill="1" applyBorder="1" applyProtection="1">
      <alignment horizontal="left" vertical="center"/>
    </xf>
    <xf numFmtId="16" fontId="13" fillId="0" borderId="21" xfId="5" quotePrefix="1" applyFill="1" applyBorder="1">
      <alignment horizontal="left" vertical="center"/>
    </xf>
    <xf numFmtId="16" fontId="13" fillId="0" borderId="47" xfId="5" quotePrefix="1" applyFill="1" applyBorder="1">
      <alignment horizontal="left" vertical="center"/>
    </xf>
    <xf numFmtId="0" fontId="6" fillId="3" borderId="54" xfId="8" applyFont="1" applyFill="1" applyBorder="1" applyAlignment="1" applyProtection="1">
      <alignment horizontal="center" wrapText="1"/>
      <protection locked="0"/>
    </xf>
    <xf numFmtId="0" fontId="6" fillId="3" borderId="55" xfId="8" applyFont="1" applyFill="1" applyBorder="1" applyAlignment="1" applyProtection="1">
      <alignment horizontal="center" wrapText="1"/>
      <protection locked="0"/>
    </xf>
    <xf numFmtId="0" fontId="6" fillId="3" borderId="56" xfId="8" applyFont="1" applyFill="1" applyBorder="1" applyAlignment="1" applyProtection="1">
      <alignment horizontal="center" wrapText="1"/>
      <protection locked="0"/>
    </xf>
    <xf numFmtId="0" fontId="6" fillId="4" borderId="7" xfId="0" applyFont="1" applyFill="1" applyBorder="1" applyAlignment="1" applyProtection="1">
      <alignment horizontal="left"/>
    </xf>
    <xf numFmtId="0" fontId="6" fillId="4" borderId="0" xfId="0" applyFont="1" applyFill="1" applyBorder="1" applyAlignment="1" applyProtection="1">
      <alignment horizontal="left"/>
    </xf>
    <xf numFmtId="16" fontId="8" fillId="0" borderId="13" xfId="8" quotePrefix="1" applyNumberFormat="1" applyFont="1" applyBorder="1" applyAlignment="1" applyProtection="1">
      <alignment horizontal="left" vertical="center"/>
    </xf>
    <xf numFmtId="16" fontId="8" fillId="0" borderId="14" xfId="8" quotePrefix="1" applyNumberFormat="1" applyFont="1" applyBorder="1" applyAlignment="1" applyProtection="1">
      <alignment horizontal="left" vertical="center"/>
    </xf>
    <xf numFmtId="16" fontId="8" fillId="0" borderId="15" xfId="8" quotePrefix="1" applyNumberFormat="1" applyFont="1" applyBorder="1" applyAlignment="1" applyProtection="1">
      <alignment horizontal="left" vertical="center"/>
    </xf>
    <xf numFmtId="0" fontId="6" fillId="3" borderId="7" xfId="8" applyFont="1" applyFill="1" applyBorder="1" applyAlignment="1" applyProtection="1">
      <alignment horizontal="left" wrapText="1"/>
    </xf>
    <xf numFmtId="0" fontId="6" fillId="3" borderId="0" xfId="8" applyFont="1" applyFill="1" applyBorder="1" applyAlignment="1" applyProtection="1">
      <alignment horizontal="left" wrapText="1"/>
    </xf>
    <xf numFmtId="0" fontId="6" fillId="3" borderId="8" xfId="8" applyFont="1" applyFill="1" applyBorder="1" applyAlignment="1" applyProtection="1">
      <alignment horizontal="left" wrapText="1"/>
    </xf>
    <xf numFmtId="0" fontId="6" fillId="3" borderId="7" xfId="8" applyFont="1" applyFill="1" applyBorder="1" applyAlignment="1" applyProtection="1">
      <alignment horizontal="center" wrapText="1"/>
    </xf>
    <xf numFmtId="0" fontId="6" fillId="3" borderId="0" xfId="8" applyFont="1" applyFill="1" applyBorder="1" applyAlignment="1" applyProtection="1">
      <alignment horizontal="center" wrapText="1"/>
    </xf>
    <xf numFmtId="0" fontId="6" fillId="3" borderId="8" xfId="8" applyFont="1" applyFill="1" applyBorder="1" applyAlignment="1" applyProtection="1">
      <alignment horizontal="center" wrapText="1"/>
    </xf>
    <xf numFmtId="0" fontId="3" fillId="6" borderId="0" xfId="8" applyFill="1" applyAlignment="1">
      <alignment horizontal="left" wrapText="1"/>
    </xf>
  </cellXfs>
  <cellStyles count="14">
    <cellStyle name="Besuchter Hyperlink" xfId="7" builtinId="9" hidden="1"/>
    <cellStyle name="Einzel- und Gesamtpreis" xfId="5" xr:uid="{00000000-0005-0000-0000-000001000000}"/>
    <cellStyle name="Erklärender Text" xfId="3" builtinId="53"/>
    <cellStyle name="Erklärender Text 2" xfId="12" xr:uid="{2F147BB8-7DA5-4B06-A777-C3E85CBE9ACC}"/>
    <cellStyle name="Hauptüberschift" xfId="6" xr:uid="{00000000-0005-0000-0000-000003000000}"/>
    <cellStyle name="Standard" xfId="0" builtinId="0"/>
    <cellStyle name="Standard 2" xfId="8" xr:uid="{4EE612E7-98AD-40CA-92B3-EE4FA2F3B958}"/>
    <cellStyle name="Standard 3" xfId="9" xr:uid="{9D3075CB-D151-44A1-8713-9B0453468DF0}"/>
    <cellStyle name="Überschrift 3" xfId="2" builtinId="18"/>
    <cellStyle name="Überschrift 3 2" xfId="13" xr:uid="{207FDD71-18D0-4F8D-8282-B7210D7CA737}"/>
    <cellStyle name="Überschrift_2" xfId="4" xr:uid="{00000000-0005-0000-0000-000007000000}"/>
    <cellStyle name="Währung" xfId="1" builtinId="4"/>
    <cellStyle name="Währung 2" xfId="11" xr:uid="{DBFA0065-4B8B-476A-990E-915E3F013EC7}"/>
    <cellStyle name="Währung 3" xfId="10" xr:uid="{3CD8D6EC-6BC4-47D7-B5FB-F6C5F2903999}"/>
  </cellStyles>
  <dxfs count="0"/>
  <tableStyles count="1" defaultTableStyle="TableStyleMedium2" defaultPivotStyle="PivotStyleLight16">
    <tableStyle name="Tabellenformat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4F73-9A47-4AF1-B8A5-67FBC2AEFA7E}">
  <sheetPr codeName="Tabelle11"/>
  <dimension ref="A1:F18"/>
  <sheetViews>
    <sheetView workbookViewId="0">
      <selection activeCell="A8" sqref="A8:F13"/>
    </sheetView>
  </sheetViews>
  <sheetFormatPr baseColWidth="10" defaultRowHeight="14.25"/>
  <cols>
    <col min="6" max="6" width="69.625" customWidth="1"/>
  </cols>
  <sheetData>
    <row r="1" spans="1:6">
      <c r="A1" s="212" t="s">
        <v>221</v>
      </c>
      <c r="B1" s="213"/>
      <c r="C1" s="213"/>
      <c r="D1" s="213"/>
      <c r="E1" s="213"/>
      <c r="F1" s="214"/>
    </row>
    <row r="2" spans="1:6" ht="24" customHeight="1">
      <c r="A2" s="215"/>
      <c r="B2" s="216"/>
      <c r="C2" s="216"/>
      <c r="D2" s="216"/>
      <c r="E2" s="216"/>
      <c r="F2" s="217"/>
    </row>
    <row r="3" spans="1:6" ht="36" customHeight="1">
      <c r="A3" s="218" t="s">
        <v>220</v>
      </c>
      <c r="B3" s="219"/>
      <c r="C3" s="219"/>
      <c r="D3" s="219"/>
      <c r="E3" s="219"/>
      <c r="F3" s="220"/>
    </row>
    <row r="4" spans="1:6">
      <c r="A4" s="108" t="s">
        <v>14</v>
      </c>
      <c r="B4" s="109"/>
      <c r="C4" s="109"/>
      <c r="D4" s="109"/>
      <c r="E4" s="109"/>
      <c r="F4" s="110"/>
    </row>
    <row r="5" spans="1:6">
      <c r="A5" s="111" t="s">
        <v>13</v>
      </c>
      <c r="B5" s="112"/>
      <c r="C5" s="113"/>
      <c r="D5" s="114"/>
      <c r="E5" s="114"/>
      <c r="F5" s="115"/>
    </row>
    <row r="6" spans="1:6">
      <c r="A6" s="116" t="s">
        <v>11</v>
      </c>
      <c r="B6" s="117"/>
      <c r="C6" s="118"/>
      <c r="D6" s="119"/>
      <c r="E6" s="119"/>
      <c r="F6" s="120"/>
    </row>
    <row r="7" spans="1:6" ht="67.5" customHeight="1">
      <c r="A7" s="236" t="s">
        <v>12</v>
      </c>
      <c r="B7" s="237"/>
      <c r="C7" s="237"/>
      <c r="D7" s="237"/>
      <c r="E7" s="237"/>
      <c r="F7" s="238"/>
    </row>
    <row r="8" spans="1:6">
      <c r="A8" s="221" t="s">
        <v>0</v>
      </c>
      <c r="B8" s="222"/>
      <c r="C8" s="222"/>
      <c r="D8" s="222"/>
      <c r="E8" s="222"/>
      <c r="F8" s="223"/>
    </row>
    <row r="9" spans="1:6">
      <c r="A9" s="221"/>
      <c r="B9" s="222"/>
      <c r="C9" s="222"/>
      <c r="D9" s="222"/>
      <c r="E9" s="222"/>
      <c r="F9" s="223"/>
    </row>
    <row r="10" spans="1:6">
      <c r="A10" s="221"/>
      <c r="B10" s="222"/>
      <c r="C10" s="222"/>
      <c r="D10" s="222"/>
      <c r="E10" s="222"/>
      <c r="F10" s="223"/>
    </row>
    <row r="11" spans="1:6">
      <c r="A11" s="221"/>
      <c r="B11" s="222"/>
      <c r="C11" s="222"/>
      <c r="D11" s="222"/>
      <c r="E11" s="222"/>
      <c r="F11" s="223"/>
    </row>
    <row r="12" spans="1:6" ht="3.75" customHeight="1">
      <c r="A12" s="221"/>
      <c r="B12" s="222"/>
      <c r="C12" s="222"/>
      <c r="D12" s="222"/>
      <c r="E12" s="222"/>
      <c r="F12" s="223"/>
    </row>
    <row r="13" spans="1:6" hidden="1">
      <c r="A13" s="224"/>
      <c r="B13" s="225"/>
      <c r="C13" s="225"/>
      <c r="D13" s="225"/>
      <c r="E13" s="225"/>
      <c r="F13" s="226"/>
    </row>
    <row r="14" spans="1:6">
      <c r="A14" s="227"/>
      <c r="B14" s="228"/>
      <c r="C14" s="228"/>
      <c r="D14" s="228"/>
      <c r="E14" s="228"/>
      <c r="F14" s="229"/>
    </row>
    <row r="15" spans="1:6">
      <c r="A15" s="230"/>
      <c r="B15" s="231"/>
      <c r="C15" s="231"/>
      <c r="D15" s="231"/>
      <c r="E15" s="231"/>
      <c r="F15" s="232"/>
    </row>
    <row r="16" spans="1:6">
      <c r="A16" s="230"/>
      <c r="B16" s="231"/>
      <c r="C16" s="231"/>
      <c r="D16" s="231"/>
      <c r="E16" s="231"/>
      <c r="F16" s="232"/>
    </row>
    <row r="17" spans="1:6">
      <c r="A17" s="233"/>
      <c r="B17" s="234"/>
      <c r="C17" s="234"/>
      <c r="D17" s="234"/>
      <c r="E17" s="234"/>
      <c r="F17" s="235"/>
    </row>
    <row r="18" spans="1:6">
      <c r="A18" s="34"/>
      <c r="B18" s="106"/>
      <c r="C18" s="34"/>
      <c r="D18" s="34"/>
      <c r="E18" s="34"/>
      <c r="F18" s="107"/>
    </row>
  </sheetData>
  <sheetProtection algorithmName="SHA-512" hashValue="ParH4qTFx7gjZDG8WYb3TgcZKLSAG7qWBfzX1ihJQMmnTcQ2lK/8u2yZyFDVIYXAQaaYwkFfy7DsJiPNc72Whg==" saltValue="YyS/aoM3C+d0pMsqJPcVMQ==" spinCount="100000" sheet="1" objects="1" scenarios="1"/>
  <mergeCells count="5">
    <mergeCell ref="A1:F2"/>
    <mergeCell ref="A3:F3"/>
    <mergeCell ref="A8:F13"/>
    <mergeCell ref="A14:F17"/>
    <mergeCell ref="A7:F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3:J67"/>
  <sheetViews>
    <sheetView tabSelected="1" zoomScaleNormal="100" zoomScaleSheetLayoutView="100" workbookViewId="0">
      <selection activeCell="F5" sqref="F5"/>
    </sheetView>
  </sheetViews>
  <sheetFormatPr baseColWidth="10" defaultColWidth="9" defaultRowHeight="14.25"/>
  <cols>
    <col min="1" max="1" width="6.625" customWidth="1"/>
    <col min="2" max="2" width="67.125" style="3" customWidth="1"/>
    <col min="3" max="3" width="7.25" style="2" customWidth="1"/>
    <col min="4" max="4" width="16.375" style="2" customWidth="1"/>
    <col min="5" max="5" width="16.25" style="2" customWidth="1"/>
    <col min="6" max="6" width="34.375" style="3" customWidth="1"/>
  </cols>
  <sheetData>
    <row r="3" spans="1:10" ht="19.5">
      <c r="A3" s="9" t="s">
        <v>1</v>
      </c>
      <c r="B3" s="10"/>
      <c r="C3" s="11"/>
      <c r="D3" s="11"/>
      <c r="E3" s="11"/>
      <c r="F3" s="9"/>
    </row>
    <row r="4" spans="1:10" s="7" customFormat="1" ht="30">
      <c r="A4" s="35" t="s">
        <v>9</v>
      </c>
      <c r="B4" s="36" t="s">
        <v>2</v>
      </c>
      <c r="C4" s="36" t="s">
        <v>3</v>
      </c>
      <c r="D4" s="37" t="s">
        <v>10</v>
      </c>
      <c r="E4" s="37" t="s">
        <v>8</v>
      </c>
      <c r="F4" s="38" t="s">
        <v>7</v>
      </c>
      <c r="H4" s="8"/>
      <c r="I4" s="8"/>
      <c r="J4" s="8"/>
    </row>
    <row r="5" spans="1:10" ht="199.5">
      <c r="A5" s="39" t="str">
        <f t="shared" ref="A5:A45" si="0">LEFT($A$3,FIND(".",$A$3))&amp;(ROW()-4)</f>
        <v>1.1</v>
      </c>
      <c r="B5" s="40" t="s">
        <v>80</v>
      </c>
      <c r="C5" s="41">
        <v>1</v>
      </c>
      <c r="D5" s="122"/>
      <c r="E5" s="123">
        <f>D5*C5</f>
        <v>0</v>
      </c>
      <c r="F5" s="176" t="s">
        <v>87</v>
      </c>
    </row>
    <row r="6" spans="1:10">
      <c r="A6" s="39" t="str">
        <f t="shared" si="0"/>
        <v>1.2</v>
      </c>
      <c r="B6" s="40" t="s">
        <v>189</v>
      </c>
      <c r="C6" s="41">
        <v>0</v>
      </c>
      <c r="D6" s="122"/>
      <c r="E6" s="123">
        <f t="shared" ref="E6:E45" si="1">D6*C6</f>
        <v>0</v>
      </c>
      <c r="F6" s="176"/>
    </row>
    <row r="7" spans="1:10" ht="42" customHeight="1">
      <c r="A7" s="39" t="str">
        <f t="shared" si="0"/>
        <v>1.3</v>
      </c>
      <c r="B7" s="40" t="s">
        <v>81</v>
      </c>
      <c r="C7" s="41">
        <v>1</v>
      </c>
      <c r="D7" s="122"/>
      <c r="E7" s="123">
        <f t="shared" si="1"/>
        <v>0</v>
      </c>
      <c r="F7" s="177"/>
    </row>
    <row r="8" spans="1:10">
      <c r="A8" s="39" t="str">
        <f t="shared" si="0"/>
        <v>1.4</v>
      </c>
      <c r="B8" s="42" t="s">
        <v>82</v>
      </c>
      <c r="C8" s="41">
        <v>1</v>
      </c>
      <c r="D8" s="122"/>
      <c r="E8" s="123">
        <f t="shared" si="1"/>
        <v>0</v>
      </c>
      <c r="F8" s="177" t="s">
        <v>86</v>
      </c>
    </row>
    <row r="9" spans="1:10" ht="25.5">
      <c r="A9" s="39" t="str">
        <f t="shared" si="0"/>
        <v>1.5</v>
      </c>
      <c r="B9" s="43" t="s">
        <v>83</v>
      </c>
      <c r="C9" s="41">
        <v>1</v>
      </c>
      <c r="D9" s="122"/>
      <c r="E9" s="123">
        <f>D9*C9</f>
        <v>0</v>
      </c>
      <c r="F9" s="177"/>
    </row>
    <row r="10" spans="1:10">
      <c r="A10" s="39" t="str">
        <f t="shared" si="0"/>
        <v>1.6</v>
      </c>
      <c r="B10" s="40" t="s">
        <v>84</v>
      </c>
      <c r="C10" s="41">
        <v>1</v>
      </c>
      <c r="D10" s="122"/>
      <c r="E10" s="123">
        <f t="shared" si="1"/>
        <v>0</v>
      </c>
      <c r="F10" s="177"/>
    </row>
    <row r="11" spans="1:10">
      <c r="A11" s="39" t="str">
        <f t="shared" si="0"/>
        <v>1.7</v>
      </c>
      <c r="B11" s="40" t="s">
        <v>24</v>
      </c>
      <c r="C11" s="41">
        <v>1</v>
      </c>
      <c r="D11" s="122"/>
      <c r="E11" s="123">
        <f t="shared" si="1"/>
        <v>0</v>
      </c>
      <c r="F11" s="177"/>
    </row>
    <row r="12" spans="1:10">
      <c r="A12" s="39" t="str">
        <f t="shared" si="0"/>
        <v>1.8</v>
      </c>
      <c r="B12" s="40" t="s">
        <v>28</v>
      </c>
      <c r="C12" s="41">
        <v>1</v>
      </c>
      <c r="D12" s="122"/>
      <c r="E12" s="123">
        <f t="shared" si="1"/>
        <v>0</v>
      </c>
      <c r="F12" s="176"/>
    </row>
    <row r="13" spans="1:10">
      <c r="A13" s="39" t="str">
        <f t="shared" si="0"/>
        <v>1.9</v>
      </c>
      <c r="B13" s="44" t="s">
        <v>85</v>
      </c>
      <c r="C13" s="41">
        <v>1</v>
      </c>
      <c r="D13" s="122"/>
      <c r="E13" s="123">
        <f t="shared" si="1"/>
        <v>0</v>
      </c>
      <c r="F13" s="177"/>
    </row>
    <row r="14" spans="1:10">
      <c r="A14" s="39" t="str">
        <f t="shared" si="0"/>
        <v>1.10</v>
      </c>
      <c r="B14" s="40" t="s">
        <v>89</v>
      </c>
      <c r="C14" s="41">
        <v>1</v>
      </c>
      <c r="D14" s="122"/>
      <c r="E14" s="123">
        <f t="shared" si="1"/>
        <v>0</v>
      </c>
      <c r="F14" s="177"/>
    </row>
    <row r="15" spans="1:10">
      <c r="A15" s="39" t="str">
        <f t="shared" si="0"/>
        <v>1.11</v>
      </c>
      <c r="B15" s="40" t="s">
        <v>90</v>
      </c>
      <c r="C15" s="41">
        <v>1</v>
      </c>
      <c r="D15" s="122"/>
      <c r="E15" s="123">
        <f>D15*C15</f>
        <v>0</v>
      </c>
      <c r="F15" s="177"/>
    </row>
    <row r="16" spans="1:10">
      <c r="A16" s="39" t="str">
        <f t="shared" si="0"/>
        <v>1.12</v>
      </c>
      <c r="B16" s="40" t="s">
        <v>33</v>
      </c>
      <c r="C16" s="41">
        <v>1</v>
      </c>
      <c r="D16" s="122"/>
      <c r="E16" s="123">
        <f t="shared" si="1"/>
        <v>0</v>
      </c>
      <c r="F16" s="177"/>
    </row>
    <row r="17" spans="1:6">
      <c r="A17" s="39" t="str">
        <f t="shared" si="0"/>
        <v>1.13</v>
      </c>
      <c r="B17" s="40" t="s">
        <v>17</v>
      </c>
      <c r="C17" s="41">
        <v>1</v>
      </c>
      <c r="D17" s="122"/>
      <c r="E17" s="123">
        <f t="shared" si="1"/>
        <v>0</v>
      </c>
      <c r="F17" s="177"/>
    </row>
    <row r="18" spans="1:6">
      <c r="A18" s="39" t="str">
        <f t="shared" si="0"/>
        <v>1.14</v>
      </c>
      <c r="B18" s="45" t="s">
        <v>91</v>
      </c>
      <c r="C18" s="41">
        <v>1</v>
      </c>
      <c r="D18" s="122"/>
      <c r="E18" s="123">
        <f t="shared" si="1"/>
        <v>0</v>
      </c>
      <c r="F18" s="177"/>
    </row>
    <row r="19" spans="1:6">
      <c r="A19" s="39" t="str">
        <f t="shared" si="0"/>
        <v>1.15</v>
      </c>
      <c r="B19" s="40" t="s">
        <v>21</v>
      </c>
      <c r="C19" s="41">
        <v>2</v>
      </c>
      <c r="D19" s="122"/>
      <c r="E19" s="123">
        <f t="shared" si="1"/>
        <v>0</v>
      </c>
      <c r="F19" s="177"/>
    </row>
    <row r="20" spans="1:6">
      <c r="A20" s="39" t="str">
        <f t="shared" si="0"/>
        <v>1.16</v>
      </c>
      <c r="B20" s="46" t="s">
        <v>22</v>
      </c>
      <c r="C20" s="41">
        <v>2</v>
      </c>
      <c r="D20" s="122"/>
      <c r="E20" s="123">
        <f>D20*C20</f>
        <v>0</v>
      </c>
      <c r="F20" s="177"/>
    </row>
    <row r="21" spans="1:6">
      <c r="A21" s="47" t="str">
        <f t="shared" si="0"/>
        <v>1.17</v>
      </c>
      <c r="B21" s="48" t="s">
        <v>95</v>
      </c>
      <c r="C21" s="49">
        <v>1</v>
      </c>
      <c r="D21" s="122"/>
      <c r="E21" s="123">
        <f t="shared" si="1"/>
        <v>0</v>
      </c>
      <c r="F21" s="177"/>
    </row>
    <row r="22" spans="1:6">
      <c r="A22" s="39" t="str">
        <f t="shared" si="0"/>
        <v>1.18</v>
      </c>
      <c r="B22" s="50" t="s">
        <v>23</v>
      </c>
      <c r="C22" s="41">
        <v>1</v>
      </c>
      <c r="D22" s="122"/>
      <c r="E22" s="123">
        <f t="shared" si="1"/>
        <v>0</v>
      </c>
      <c r="F22" s="177"/>
    </row>
    <row r="23" spans="1:6">
      <c r="A23" s="39" t="str">
        <f t="shared" si="0"/>
        <v>1.19</v>
      </c>
      <c r="B23" s="51" t="s">
        <v>31</v>
      </c>
      <c r="C23" s="41">
        <v>1</v>
      </c>
      <c r="D23" s="122"/>
      <c r="E23" s="123">
        <f>D23*C23</f>
        <v>0</v>
      </c>
      <c r="F23" s="177"/>
    </row>
    <row r="24" spans="1:6">
      <c r="A24" s="47" t="str">
        <f t="shared" si="0"/>
        <v>1.20</v>
      </c>
      <c r="B24" s="52" t="s">
        <v>92</v>
      </c>
      <c r="C24" s="49">
        <v>1</v>
      </c>
      <c r="D24" s="122"/>
      <c r="E24" s="123">
        <f>D24*C24</f>
        <v>0</v>
      </c>
      <c r="F24" s="177"/>
    </row>
    <row r="25" spans="1:6">
      <c r="A25" s="47" t="str">
        <f t="shared" si="0"/>
        <v>1.21</v>
      </c>
      <c r="B25" s="52" t="s">
        <v>93</v>
      </c>
      <c r="C25" s="49">
        <v>1</v>
      </c>
      <c r="D25" s="122"/>
      <c r="E25" s="123">
        <f>D25*C25</f>
        <v>0</v>
      </c>
      <c r="F25" s="177"/>
    </row>
    <row r="26" spans="1:6">
      <c r="A26" s="47" t="str">
        <f t="shared" si="0"/>
        <v>1.22</v>
      </c>
      <c r="B26" s="52" t="s">
        <v>94</v>
      </c>
      <c r="C26" s="49">
        <v>1</v>
      </c>
      <c r="D26" s="122"/>
      <c r="E26" s="123">
        <f t="shared" si="1"/>
        <v>0</v>
      </c>
      <c r="F26" s="177"/>
    </row>
    <row r="27" spans="1:6">
      <c r="A27" s="39" t="str">
        <f t="shared" si="0"/>
        <v>1.23</v>
      </c>
      <c r="B27" s="40" t="s">
        <v>29</v>
      </c>
      <c r="C27" s="41">
        <v>1</v>
      </c>
      <c r="D27" s="122"/>
      <c r="E27" s="123">
        <f t="shared" si="1"/>
        <v>0</v>
      </c>
      <c r="F27" s="177"/>
    </row>
    <row r="28" spans="1:6">
      <c r="A28" s="39" t="str">
        <f t="shared" si="0"/>
        <v>1.24</v>
      </c>
      <c r="B28" s="44" t="s">
        <v>96</v>
      </c>
      <c r="C28" s="41">
        <v>1</v>
      </c>
      <c r="D28" s="122"/>
      <c r="E28" s="123">
        <f t="shared" si="1"/>
        <v>0</v>
      </c>
      <c r="F28" s="177"/>
    </row>
    <row r="29" spans="1:6">
      <c r="A29" s="39" t="str">
        <f t="shared" si="0"/>
        <v>1.25</v>
      </c>
      <c r="B29" s="44" t="s">
        <v>97</v>
      </c>
      <c r="C29" s="41">
        <v>1</v>
      </c>
      <c r="D29" s="122"/>
      <c r="E29" s="123">
        <f t="shared" si="1"/>
        <v>0</v>
      </c>
      <c r="F29" s="177"/>
    </row>
    <row r="30" spans="1:6">
      <c r="A30" s="39" t="str">
        <f t="shared" si="0"/>
        <v>1.26</v>
      </c>
      <c r="B30" s="40" t="s">
        <v>26</v>
      </c>
      <c r="C30" s="41">
        <v>4</v>
      </c>
      <c r="D30" s="122"/>
      <c r="E30" s="123">
        <f t="shared" si="1"/>
        <v>0</v>
      </c>
      <c r="F30" s="177"/>
    </row>
    <row r="31" spans="1:6">
      <c r="A31" s="39" t="str">
        <f t="shared" si="0"/>
        <v>1.27</v>
      </c>
      <c r="B31" s="40" t="s">
        <v>27</v>
      </c>
      <c r="C31" s="41">
        <v>1</v>
      </c>
      <c r="D31" s="122"/>
      <c r="E31" s="123">
        <f t="shared" si="1"/>
        <v>0</v>
      </c>
      <c r="F31" s="177"/>
    </row>
    <row r="32" spans="1:6">
      <c r="A32" s="39" t="str">
        <f t="shared" si="0"/>
        <v>1.28</v>
      </c>
      <c r="B32" s="44" t="s">
        <v>98</v>
      </c>
      <c r="C32" s="41">
        <v>1</v>
      </c>
      <c r="D32" s="122"/>
      <c r="E32" s="123">
        <f>D32*C32</f>
        <v>0</v>
      </c>
      <c r="F32" s="177"/>
    </row>
    <row r="33" spans="1:6">
      <c r="A33" s="39" t="str">
        <f t="shared" si="0"/>
        <v>1.29</v>
      </c>
      <c r="B33" s="44" t="s">
        <v>35</v>
      </c>
      <c r="C33" s="41">
        <v>1</v>
      </c>
      <c r="D33" s="122"/>
      <c r="E33" s="123">
        <f t="shared" si="1"/>
        <v>0</v>
      </c>
      <c r="F33" s="177"/>
    </row>
    <row r="34" spans="1:6">
      <c r="A34" s="39" t="str">
        <f t="shared" si="0"/>
        <v>1.30</v>
      </c>
      <c r="B34" s="44" t="s">
        <v>99</v>
      </c>
      <c r="C34" s="41">
        <v>1</v>
      </c>
      <c r="D34" s="122"/>
      <c r="E34" s="123">
        <f t="shared" si="1"/>
        <v>0</v>
      </c>
      <c r="F34" s="177"/>
    </row>
    <row r="35" spans="1:6">
      <c r="A35" s="39" t="str">
        <f t="shared" si="0"/>
        <v>1.31</v>
      </c>
      <c r="B35" s="44" t="s">
        <v>100</v>
      </c>
      <c r="C35" s="41">
        <v>1</v>
      </c>
      <c r="D35" s="122"/>
      <c r="E35" s="123">
        <f t="shared" si="1"/>
        <v>0</v>
      </c>
      <c r="F35" s="177"/>
    </row>
    <row r="36" spans="1:6" ht="38.25">
      <c r="A36" s="39" t="str">
        <f t="shared" si="0"/>
        <v>1.32</v>
      </c>
      <c r="B36" s="40" t="s">
        <v>18</v>
      </c>
      <c r="C36" s="41">
        <v>1</v>
      </c>
      <c r="D36" s="122"/>
      <c r="E36" s="123">
        <f t="shared" si="1"/>
        <v>0</v>
      </c>
      <c r="F36" s="177"/>
    </row>
    <row r="37" spans="1:6">
      <c r="A37" s="39" t="str">
        <f t="shared" si="0"/>
        <v>1.33</v>
      </c>
      <c r="B37" s="44" t="s">
        <v>101</v>
      </c>
      <c r="C37" s="41">
        <v>1</v>
      </c>
      <c r="D37" s="122"/>
      <c r="E37" s="123">
        <f t="shared" si="1"/>
        <v>0</v>
      </c>
      <c r="F37" s="177"/>
    </row>
    <row r="38" spans="1:6">
      <c r="A38" s="39" t="str">
        <f t="shared" si="0"/>
        <v>1.34</v>
      </c>
      <c r="B38" s="40" t="s">
        <v>37</v>
      </c>
      <c r="C38" s="41">
        <v>1</v>
      </c>
      <c r="D38" s="122"/>
      <c r="E38" s="123">
        <f t="shared" si="1"/>
        <v>0</v>
      </c>
      <c r="F38" s="177"/>
    </row>
    <row r="39" spans="1:6">
      <c r="A39" s="39" t="str">
        <f t="shared" si="0"/>
        <v>1.35</v>
      </c>
      <c r="B39" s="44" t="s">
        <v>19</v>
      </c>
      <c r="C39" s="41">
        <v>1</v>
      </c>
      <c r="D39" s="122"/>
      <c r="E39" s="123">
        <f>D39*C39</f>
        <v>0</v>
      </c>
      <c r="F39" s="177"/>
    </row>
    <row r="40" spans="1:6">
      <c r="A40" s="39" t="str">
        <f t="shared" si="0"/>
        <v>1.36</v>
      </c>
      <c r="B40" s="40" t="s">
        <v>20</v>
      </c>
      <c r="C40" s="41">
        <v>1</v>
      </c>
      <c r="D40" s="122"/>
      <c r="E40" s="123">
        <f t="shared" si="1"/>
        <v>0</v>
      </c>
      <c r="F40" s="177"/>
    </row>
    <row r="41" spans="1:6">
      <c r="A41" s="39" t="str">
        <f t="shared" si="0"/>
        <v>1.37</v>
      </c>
      <c r="B41" s="44" t="s">
        <v>104</v>
      </c>
      <c r="C41" s="41">
        <v>1</v>
      </c>
      <c r="D41" s="122"/>
      <c r="E41" s="123">
        <f t="shared" si="1"/>
        <v>0</v>
      </c>
      <c r="F41" s="177"/>
    </row>
    <row r="42" spans="1:6">
      <c r="A42" s="39" t="str">
        <f t="shared" si="0"/>
        <v>1.38</v>
      </c>
      <c r="B42" s="53" t="s">
        <v>188</v>
      </c>
      <c r="C42" s="41">
        <v>4</v>
      </c>
      <c r="D42" s="122"/>
      <c r="E42" s="123">
        <f t="shared" si="1"/>
        <v>0</v>
      </c>
      <c r="F42" s="177"/>
    </row>
    <row r="43" spans="1:6" ht="25.5">
      <c r="A43" s="39" t="str">
        <f t="shared" si="0"/>
        <v>1.39</v>
      </c>
      <c r="B43" s="50" t="s">
        <v>25</v>
      </c>
      <c r="C43" s="41">
        <v>4</v>
      </c>
      <c r="D43" s="122"/>
      <c r="E43" s="123">
        <f t="shared" si="1"/>
        <v>0</v>
      </c>
      <c r="F43" s="177"/>
    </row>
    <row r="44" spans="1:6" ht="38.25">
      <c r="A44" s="39" t="str">
        <f t="shared" si="0"/>
        <v>1.40</v>
      </c>
      <c r="B44" s="40" t="s">
        <v>30</v>
      </c>
      <c r="C44" s="41">
        <v>1</v>
      </c>
      <c r="D44" s="122"/>
      <c r="E44" s="123">
        <f t="shared" si="1"/>
        <v>0</v>
      </c>
      <c r="F44" s="177"/>
    </row>
    <row r="45" spans="1:6">
      <c r="A45" s="39" t="str">
        <f t="shared" si="0"/>
        <v>1.41</v>
      </c>
      <c r="B45" s="54" t="s">
        <v>107</v>
      </c>
      <c r="C45" s="41">
        <v>1</v>
      </c>
      <c r="D45" s="122"/>
      <c r="E45" s="123">
        <f t="shared" si="1"/>
        <v>0</v>
      </c>
      <c r="F45" s="176"/>
    </row>
    <row r="46" spans="1:6">
      <c r="A46" s="39" t="str">
        <f t="shared" ref="A46:A64" si="2">LEFT($A$3,FIND(".",$A$3))&amp;(ROW()-4)</f>
        <v>1.42</v>
      </c>
      <c r="B46" s="45" t="s">
        <v>108</v>
      </c>
      <c r="C46" s="41">
        <v>1</v>
      </c>
      <c r="D46" s="122"/>
      <c r="E46" s="123">
        <f>D46*C46</f>
        <v>0</v>
      </c>
      <c r="F46" s="177"/>
    </row>
    <row r="47" spans="1:6">
      <c r="A47" s="39" t="str">
        <f t="shared" si="2"/>
        <v>1.43</v>
      </c>
      <c r="B47" s="44" t="s">
        <v>111</v>
      </c>
      <c r="C47" s="41">
        <v>4</v>
      </c>
      <c r="D47" s="122"/>
      <c r="E47" s="123">
        <f t="shared" ref="E47:E56" si="3">D47*C47</f>
        <v>0</v>
      </c>
      <c r="F47" s="177"/>
    </row>
    <row r="48" spans="1:6">
      <c r="A48" s="39" t="str">
        <f t="shared" si="2"/>
        <v>1.44</v>
      </c>
      <c r="B48" s="44" t="s">
        <v>109</v>
      </c>
      <c r="C48" s="41">
        <v>1</v>
      </c>
      <c r="D48" s="122"/>
      <c r="E48" s="123">
        <f t="shared" si="3"/>
        <v>0</v>
      </c>
      <c r="F48" s="177"/>
    </row>
    <row r="49" spans="1:6">
      <c r="A49" s="39" t="str">
        <f t="shared" si="2"/>
        <v>1.45</v>
      </c>
      <c r="B49" s="45" t="s">
        <v>110</v>
      </c>
      <c r="C49" s="41">
        <v>1</v>
      </c>
      <c r="D49" s="122"/>
      <c r="E49" s="123">
        <f t="shared" si="3"/>
        <v>0</v>
      </c>
      <c r="F49" s="176"/>
    </row>
    <row r="50" spans="1:6" ht="63.75">
      <c r="A50" s="39" t="str">
        <f t="shared" si="2"/>
        <v>1.46</v>
      </c>
      <c r="B50" s="44" t="s">
        <v>32</v>
      </c>
      <c r="C50" s="41">
        <v>2</v>
      </c>
      <c r="D50" s="122"/>
      <c r="E50" s="123">
        <f t="shared" si="3"/>
        <v>0</v>
      </c>
      <c r="F50" s="177"/>
    </row>
    <row r="51" spans="1:6">
      <c r="A51" s="39" t="str">
        <f t="shared" si="2"/>
        <v>1.47</v>
      </c>
      <c r="B51" s="40" t="s">
        <v>36</v>
      </c>
      <c r="C51" s="41">
        <v>1</v>
      </c>
      <c r="D51" s="122"/>
      <c r="E51" s="123">
        <f>D51*C51</f>
        <v>0</v>
      </c>
      <c r="F51" s="177"/>
    </row>
    <row r="52" spans="1:6">
      <c r="A52" s="39" t="str">
        <f t="shared" si="2"/>
        <v>1.48</v>
      </c>
      <c r="B52" s="40" t="s">
        <v>34</v>
      </c>
      <c r="C52" s="41">
        <v>1</v>
      </c>
      <c r="D52" s="122"/>
      <c r="E52" s="123">
        <f>D52*C52</f>
        <v>0</v>
      </c>
      <c r="F52" s="177"/>
    </row>
    <row r="53" spans="1:6">
      <c r="A53" s="39" t="str">
        <f t="shared" si="2"/>
        <v>1.49</v>
      </c>
      <c r="B53" s="40" t="s">
        <v>38</v>
      </c>
      <c r="C53" s="55">
        <v>1</v>
      </c>
      <c r="D53" s="122"/>
      <c r="E53" s="123">
        <f t="shared" si="3"/>
        <v>0</v>
      </c>
      <c r="F53" s="177"/>
    </row>
    <row r="54" spans="1:6">
      <c r="A54" s="39" t="str">
        <f t="shared" si="2"/>
        <v>1.50</v>
      </c>
      <c r="B54" s="40" t="s">
        <v>39</v>
      </c>
      <c r="C54" s="55">
        <v>1</v>
      </c>
      <c r="D54" s="122"/>
      <c r="E54" s="123">
        <f t="shared" si="3"/>
        <v>0</v>
      </c>
      <c r="F54" s="177"/>
    </row>
    <row r="55" spans="1:6">
      <c r="A55" s="39" t="str">
        <f t="shared" si="2"/>
        <v>1.51</v>
      </c>
      <c r="B55" s="40" t="s">
        <v>40</v>
      </c>
      <c r="C55" s="55">
        <v>2</v>
      </c>
      <c r="D55" s="122"/>
      <c r="E55" s="123">
        <f t="shared" si="3"/>
        <v>0</v>
      </c>
      <c r="F55" s="177"/>
    </row>
    <row r="56" spans="1:6">
      <c r="A56" s="39" t="str">
        <f t="shared" si="2"/>
        <v>1.52</v>
      </c>
      <c r="B56" s="46" t="s">
        <v>41</v>
      </c>
      <c r="C56" s="56">
        <v>1</v>
      </c>
      <c r="D56" s="122"/>
      <c r="E56" s="123">
        <f t="shared" si="3"/>
        <v>0</v>
      </c>
      <c r="F56" s="177"/>
    </row>
    <row r="57" spans="1:6">
      <c r="A57" s="47" t="str">
        <f t="shared" si="2"/>
        <v>1.53</v>
      </c>
      <c r="B57" s="57" t="s">
        <v>42</v>
      </c>
      <c r="C57" s="58">
        <v>6</v>
      </c>
      <c r="D57" s="124"/>
      <c r="E57" s="123">
        <f>D57*C57</f>
        <v>0</v>
      </c>
      <c r="F57" s="176"/>
    </row>
    <row r="58" spans="1:6">
      <c r="A58" s="47" t="str">
        <f t="shared" si="2"/>
        <v>1.54</v>
      </c>
      <c r="B58" s="59" t="s">
        <v>105</v>
      </c>
      <c r="C58" s="60">
        <v>1</v>
      </c>
      <c r="D58" s="124"/>
      <c r="E58" s="123">
        <f t="shared" ref="E58:E64" si="4">D58*C58</f>
        <v>0</v>
      </c>
      <c r="F58" s="177"/>
    </row>
    <row r="59" spans="1:6">
      <c r="A59" s="39" t="str">
        <f t="shared" si="2"/>
        <v>1.55</v>
      </c>
      <c r="B59" s="53" t="s">
        <v>106</v>
      </c>
      <c r="C59" s="61">
        <v>1</v>
      </c>
      <c r="D59" s="122"/>
      <c r="E59" s="123">
        <f t="shared" si="4"/>
        <v>0</v>
      </c>
      <c r="F59" s="177"/>
    </row>
    <row r="60" spans="1:6">
      <c r="A60" s="39" t="str">
        <f t="shared" si="2"/>
        <v>1.56</v>
      </c>
      <c r="B60" s="44" t="s">
        <v>112</v>
      </c>
      <c r="C60" s="41">
        <v>1</v>
      </c>
      <c r="D60" s="122"/>
      <c r="E60" s="123">
        <f t="shared" si="4"/>
        <v>0</v>
      </c>
      <c r="F60" s="177"/>
    </row>
    <row r="61" spans="1:6">
      <c r="A61" s="39" t="str">
        <f t="shared" si="2"/>
        <v>1.57</v>
      </c>
      <c r="B61" s="44" t="s">
        <v>113</v>
      </c>
      <c r="C61" s="41">
        <v>1</v>
      </c>
      <c r="D61" s="122"/>
      <c r="E61" s="123">
        <f t="shared" si="4"/>
        <v>0</v>
      </c>
      <c r="F61" s="177"/>
    </row>
    <row r="62" spans="1:6" ht="43.5" customHeight="1">
      <c r="A62" s="39" t="str">
        <f t="shared" si="2"/>
        <v>1.58</v>
      </c>
      <c r="B62" s="40" t="s">
        <v>102</v>
      </c>
      <c r="C62" s="41">
        <v>0</v>
      </c>
      <c r="D62" s="122"/>
      <c r="E62" s="123">
        <f t="shared" si="4"/>
        <v>0</v>
      </c>
      <c r="F62" s="176" t="s">
        <v>88</v>
      </c>
    </row>
    <row r="63" spans="1:6">
      <c r="A63" s="39" t="str">
        <f t="shared" si="2"/>
        <v>1.59</v>
      </c>
      <c r="B63" s="44" t="s">
        <v>103</v>
      </c>
      <c r="C63" s="41">
        <v>0</v>
      </c>
      <c r="D63" s="122"/>
      <c r="E63" s="123">
        <f t="shared" si="4"/>
        <v>0</v>
      </c>
      <c r="F63" s="177"/>
    </row>
    <row r="64" spans="1:6" ht="38.25">
      <c r="A64" s="39" t="str">
        <f t="shared" si="2"/>
        <v>1.60</v>
      </c>
      <c r="B64" s="44" t="s">
        <v>114</v>
      </c>
      <c r="C64" s="41">
        <v>1</v>
      </c>
      <c r="D64" s="122"/>
      <c r="E64" s="123">
        <f t="shared" si="4"/>
        <v>0</v>
      </c>
      <c r="F64" s="177"/>
    </row>
    <row r="65" spans="1:7" ht="15.75">
      <c r="A65" s="178" t="s">
        <v>225</v>
      </c>
      <c r="B65" s="179"/>
      <c r="C65" s="180"/>
      <c r="D65" s="181"/>
      <c r="E65" s="181">
        <f>SUM(E5:E64)</f>
        <v>0</v>
      </c>
      <c r="F65" s="182"/>
      <c r="G65" s="150"/>
    </row>
    <row r="66" spans="1:7" ht="18">
      <c r="A66" s="22"/>
      <c r="B66" s="22"/>
      <c r="C66" s="22"/>
      <c r="D66" s="22"/>
      <c r="E66" s="22"/>
      <c r="F66" s="22"/>
    </row>
    <row r="67" spans="1:7">
      <c r="F67" s="32"/>
    </row>
  </sheetData>
  <sheetProtection algorithmName="SHA-512" hashValue="Eutd1NgQY8UXXERuAI68Ebq7R8ZPtw3zyklj5p4ngBzkGoUdl7erkV46yNjZFqI1aRx6Ry6A0EN5Wvv0vxpy8Q==" saltValue="XUw2PWXQpPSCT6+LC1ndnQ==" spinCount="100000" sheet="1" objects="1" scenarios="1"/>
  <phoneticPr fontId="2" type="noConversion"/>
  <pageMargins left="0.7" right="0.7" top="0.79" bottom="0.79" header="0.3" footer="0.3"/>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F42"/>
  <sheetViews>
    <sheetView zoomScaleNormal="100" zoomScaleSheetLayoutView="100" workbookViewId="0">
      <selection activeCell="F8" sqref="F8"/>
    </sheetView>
  </sheetViews>
  <sheetFormatPr baseColWidth="10" defaultColWidth="9" defaultRowHeight="14.25"/>
  <cols>
    <col min="1" max="1" width="6.625" customWidth="1"/>
    <col min="2" max="2" width="67.125" style="3" customWidth="1"/>
    <col min="3" max="3" width="7.25" style="2" customWidth="1"/>
    <col min="4" max="4" width="16.375" style="2" customWidth="1"/>
    <col min="5" max="5" width="16.25" style="2" customWidth="1"/>
    <col min="6" max="6" width="34.375" style="3" customWidth="1"/>
  </cols>
  <sheetData>
    <row r="1" spans="1:6">
      <c r="A1" s="62"/>
      <c r="B1" s="63"/>
      <c r="C1" s="64"/>
      <c r="D1" s="64"/>
      <c r="E1" s="64"/>
      <c r="F1" s="63"/>
    </row>
    <row r="2" spans="1:6">
      <c r="A2" s="62"/>
      <c r="B2" s="63"/>
      <c r="C2" s="64"/>
      <c r="D2" s="64"/>
      <c r="E2" s="64"/>
      <c r="F2" s="63"/>
    </row>
    <row r="3" spans="1:6" ht="19.5">
      <c r="A3" s="65" t="s">
        <v>15</v>
      </c>
      <c r="B3" s="66"/>
      <c r="C3" s="67"/>
      <c r="D3" s="67"/>
      <c r="E3" s="67"/>
      <c r="F3" s="65"/>
    </row>
    <row r="4" spans="1:6" s="2" customFormat="1" ht="30">
      <c r="A4" s="35" t="s">
        <v>9</v>
      </c>
      <c r="B4" s="36" t="s">
        <v>2</v>
      </c>
      <c r="C4" s="36" t="s">
        <v>3</v>
      </c>
      <c r="D4" s="37" t="s">
        <v>10</v>
      </c>
      <c r="E4" s="37" t="s">
        <v>8</v>
      </c>
      <c r="F4" s="38" t="s">
        <v>7</v>
      </c>
    </row>
    <row r="5" spans="1:6" ht="76.5">
      <c r="A5" s="39" t="str">
        <f t="shared" ref="A5:A40" si="0">LEFT($A$3,FIND(".",$A$3))&amp;(ROW()-4)</f>
        <v>2.1</v>
      </c>
      <c r="B5" s="44" t="s">
        <v>115</v>
      </c>
      <c r="C5" s="55">
        <v>1</v>
      </c>
      <c r="D5" s="121"/>
      <c r="E5" s="125">
        <f t="shared" ref="E5:E33" si="1">D5*C5</f>
        <v>0</v>
      </c>
      <c r="F5" s="172" t="s">
        <v>116</v>
      </c>
    </row>
    <row r="6" spans="1:6" ht="76.5">
      <c r="A6" s="39" t="str">
        <f t="shared" si="0"/>
        <v>2.2</v>
      </c>
      <c r="B6" s="44" t="s">
        <v>117</v>
      </c>
      <c r="C6" s="55">
        <v>1</v>
      </c>
      <c r="D6" s="121"/>
      <c r="E6" s="125">
        <f t="shared" si="1"/>
        <v>0</v>
      </c>
      <c r="F6" s="172" t="s">
        <v>118</v>
      </c>
    </row>
    <row r="7" spans="1:6">
      <c r="A7" s="39" t="str">
        <f t="shared" si="0"/>
        <v>2.3</v>
      </c>
      <c r="B7" s="45" t="s">
        <v>119</v>
      </c>
      <c r="C7" s="55">
        <v>1</v>
      </c>
      <c r="D7" s="121"/>
      <c r="E7" s="125">
        <f t="shared" si="1"/>
        <v>0</v>
      </c>
      <c r="F7" s="173"/>
    </row>
    <row r="8" spans="1:6" ht="25.5">
      <c r="A8" s="39" t="str">
        <f t="shared" si="0"/>
        <v>2.4</v>
      </c>
      <c r="B8" s="69" t="s">
        <v>120</v>
      </c>
      <c r="C8" s="55">
        <v>1</v>
      </c>
      <c r="D8" s="121"/>
      <c r="E8" s="125">
        <f t="shared" si="1"/>
        <v>0</v>
      </c>
      <c r="F8" s="172"/>
    </row>
    <row r="9" spans="1:6">
      <c r="A9" s="39" t="str">
        <f t="shared" si="0"/>
        <v>2.5</v>
      </c>
      <c r="B9" s="69" t="s">
        <v>121</v>
      </c>
      <c r="C9" s="55">
        <v>1</v>
      </c>
      <c r="D9" s="121"/>
      <c r="E9" s="125">
        <f t="shared" si="1"/>
        <v>0</v>
      </c>
      <c r="F9" s="172"/>
    </row>
    <row r="10" spans="1:6" ht="25.5">
      <c r="A10" s="39" t="str">
        <f t="shared" si="0"/>
        <v>2.6</v>
      </c>
      <c r="B10" s="44" t="s">
        <v>122</v>
      </c>
      <c r="C10" s="55">
        <v>1</v>
      </c>
      <c r="D10" s="121"/>
      <c r="E10" s="125">
        <f t="shared" si="1"/>
        <v>0</v>
      </c>
      <c r="F10" s="172"/>
    </row>
    <row r="11" spans="1:6" ht="63.75">
      <c r="A11" s="39" t="str">
        <f t="shared" si="0"/>
        <v>2.7</v>
      </c>
      <c r="B11" s="40" t="s">
        <v>196</v>
      </c>
      <c r="C11" s="55">
        <v>1</v>
      </c>
      <c r="D11" s="121"/>
      <c r="E11" s="125">
        <f t="shared" si="1"/>
        <v>0</v>
      </c>
      <c r="F11" s="174"/>
    </row>
    <row r="12" spans="1:6">
      <c r="A12" s="39" t="str">
        <f t="shared" si="0"/>
        <v>2.8</v>
      </c>
      <c r="B12" s="70" t="s">
        <v>123</v>
      </c>
      <c r="C12" s="55">
        <v>1</v>
      </c>
      <c r="D12" s="121"/>
      <c r="E12" s="125">
        <f t="shared" si="1"/>
        <v>0</v>
      </c>
      <c r="F12" s="172"/>
    </row>
    <row r="13" spans="1:6" ht="38.25">
      <c r="A13" s="39" t="str">
        <f t="shared" si="0"/>
        <v>2.9</v>
      </c>
      <c r="B13" s="44" t="s">
        <v>124</v>
      </c>
      <c r="C13" s="55">
        <v>1</v>
      </c>
      <c r="D13" s="121"/>
      <c r="E13" s="125">
        <f t="shared" si="1"/>
        <v>0</v>
      </c>
      <c r="F13" s="172"/>
    </row>
    <row r="14" spans="1:6" ht="25.5">
      <c r="A14" s="39" t="str">
        <f t="shared" si="0"/>
        <v>2.10</v>
      </c>
      <c r="B14" s="40" t="s">
        <v>197</v>
      </c>
      <c r="C14" s="55">
        <v>1</v>
      </c>
      <c r="D14" s="121"/>
      <c r="E14" s="125">
        <f t="shared" si="1"/>
        <v>0</v>
      </c>
      <c r="F14" s="175" t="s">
        <v>198</v>
      </c>
    </row>
    <row r="15" spans="1:6">
      <c r="A15" s="39" t="str">
        <f t="shared" si="0"/>
        <v>2.11</v>
      </c>
      <c r="B15" s="45" t="s">
        <v>125</v>
      </c>
      <c r="C15" s="55">
        <v>1</v>
      </c>
      <c r="D15" s="121"/>
      <c r="E15" s="125">
        <f t="shared" si="1"/>
        <v>0</v>
      </c>
      <c r="F15" s="172" t="s">
        <v>126</v>
      </c>
    </row>
    <row r="16" spans="1:6" ht="25.5">
      <c r="A16" s="39" t="str">
        <f t="shared" si="0"/>
        <v>2.12</v>
      </c>
      <c r="B16" s="69" t="s">
        <v>127</v>
      </c>
      <c r="C16" s="55">
        <v>1</v>
      </c>
      <c r="D16" s="121"/>
      <c r="E16" s="125">
        <f t="shared" si="1"/>
        <v>0</v>
      </c>
      <c r="F16" s="172"/>
    </row>
    <row r="17" spans="1:6" ht="63.75">
      <c r="A17" s="39" t="str">
        <f t="shared" si="0"/>
        <v>2.13</v>
      </c>
      <c r="B17" s="44" t="s">
        <v>128</v>
      </c>
      <c r="C17" s="55">
        <v>1</v>
      </c>
      <c r="D17" s="121"/>
      <c r="E17" s="125">
        <f t="shared" si="1"/>
        <v>0</v>
      </c>
      <c r="F17" s="172"/>
    </row>
    <row r="18" spans="1:6">
      <c r="A18" s="39" t="str">
        <f t="shared" si="0"/>
        <v>2.14</v>
      </c>
      <c r="B18" s="45" t="s">
        <v>134</v>
      </c>
      <c r="C18" s="55">
        <v>1</v>
      </c>
      <c r="D18" s="121"/>
      <c r="E18" s="125">
        <f t="shared" si="1"/>
        <v>0</v>
      </c>
      <c r="F18" s="172"/>
    </row>
    <row r="19" spans="1:6">
      <c r="A19" s="39" t="str">
        <f t="shared" si="0"/>
        <v>2.15</v>
      </c>
      <c r="B19" s="40" t="s">
        <v>129</v>
      </c>
      <c r="C19" s="55">
        <v>1</v>
      </c>
      <c r="D19" s="121"/>
      <c r="E19" s="125">
        <f>D19*C19</f>
        <v>0</v>
      </c>
      <c r="F19" s="172" t="s">
        <v>132</v>
      </c>
    </row>
    <row r="20" spans="1:6">
      <c r="A20" s="39" t="str">
        <f t="shared" si="0"/>
        <v>2.16</v>
      </c>
      <c r="B20" s="40" t="s">
        <v>130</v>
      </c>
      <c r="C20" s="55">
        <v>1</v>
      </c>
      <c r="D20" s="121"/>
      <c r="E20" s="125">
        <f>D20*C20</f>
        <v>0</v>
      </c>
      <c r="F20" s="172"/>
    </row>
    <row r="21" spans="1:6">
      <c r="A21" s="39" t="str">
        <f t="shared" si="0"/>
        <v>2.17</v>
      </c>
      <c r="B21" s="40" t="s">
        <v>131</v>
      </c>
      <c r="C21" s="55">
        <v>1</v>
      </c>
      <c r="D21" s="121"/>
      <c r="E21" s="125">
        <f>D21*C21</f>
        <v>0</v>
      </c>
      <c r="F21" s="172" t="s">
        <v>133</v>
      </c>
    </row>
    <row r="22" spans="1:6" ht="38.25">
      <c r="A22" s="39" t="str">
        <f t="shared" si="0"/>
        <v>2.18</v>
      </c>
      <c r="B22" s="44" t="s">
        <v>137</v>
      </c>
      <c r="C22" s="55">
        <v>1</v>
      </c>
      <c r="D22" s="121"/>
      <c r="E22" s="125">
        <f t="shared" si="1"/>
        <v>0</v>
      </c>
      <c r="F22" s="172"/>
    </row>
    <row r="23" spans="1:6" ht="38.25">
      <c r="A23" s="39" t="str">
        <f t="shared" si="0"/>
        <v>2.19</v>
      </c>
      <c r="B23" s="44" t="s">
        <v>138</v>
      </c>
      <c r="C23" s="55">
        <v>1</v>
      </c>
      <c r="D23" s="121"/>
      <c r="E23" s="125">
        <f t="shared" si="1"/>
        <v>0</v>
      </c>
      <c r="F23" s="172"/>
    </row>
    <row r="24" spans="1:6" ht="51">
      <c r="A24" s="39" t="str">
        <f t="shared" si="0"/>
        <v>2.20</v>
      </c>
      <c r="B24" s="44" t="s">
        <v>139</v>
      </c>
      <c r="C24" s="55">
        <v>1</v>
      </c>
      <c r="D24" s="121"/>
      <c r="E24" s="125">
        <f t="shared" si="1"/>
        <v>0</v>
      </c>
      <c r="F24" s="172"/>
    </row>
    <row r="25" spans="1:6" ht="38.25">
      <c r="A25" s="39" t="str">
        <f t="shared" si="0"/>
        <v>2.21</v>
      </c>
      <c r="B25" s="44" t="s">
        <v>140</v>
      </c>
      <c r="C25" s="55">
        <v>1</v>
      </c>
      <c r="D25" s="121"/>
      <c r="E25" s="125">
        <f t="shared" si="1"/>
        <v>0</v>
      </c>
      <c r="F25" s="172"/>
    </row>
    <row r="26" spans="1:6">
      <c r="A26" s="39" t="str">
        <f t="shared" si="0"/>
        <v>2.22</v>
      </c>
      <c r="B26" s="45" t="s">
        <v>141</v>
      </c>
      <c r="C26" s="55">
        <v>1</v>
      </c>
      <c r="D26" s="121"/>
      <c r="E26" s="125">
        <f t="shared" si="1"/>
        <v>0</v>
      </c>
      <c r="F26" s="172"/>
    </row>
    <row r="27" spans="1:6" ht="25.5">
      <c r="A27" s="39" t="str">
        <f t="shared" si="0"/>
        <v>2.23</v>
      </c>
      <c r="B27" s="69" t="s">
        <v>142</v>
      </c>
      <c r="C27" s="55">
        <v>1</v>
      </c>
      <c r="D27" s="121"/>
      <c r="E27" s="125">
        <f t="shared" si="1"/>
        <v>0</v>
      </c>
      <c r="F27" s="172"/>
    </row>
    <row r="28" spans="1:6" ht="38.25">
      <c r="A28" s="39" t="str">
        <f t="shared" si="0"/>
        <v>2.24</v>
      </c>
      <c r="B28" s="44" t="s">
        <v>43</v>
      </c>
      <c r="C28" s="55">
        <v>2</v>
      </c>
      <c r="D28" s="121"/>
      <c r="E28" s="125">
        <f t="shared" si="1"/>
        <v>0</v>
      </c>
      <c r="F28" s="172"/>
    </row>
    <row r="29" spans="1:6" ht="25.5">
      <c r="A29" s="39" t="str">
        <f t="shared" si="0"/>
        <v>2.25</v>
      </c>
      <c r="B29" s="40" t="s">
        <v>44</v>
      </c>
      <c r="C29" s="55">
        <v>1</v>
      </c>
      <c r="D29" s="121"/>
      <c r="E29" s="125">
        <f t="shared" si="1"/>
        <v>0</v>
      </c>
      <c r="F29" s="172"/>
    </row>
    <row r="30" spans="1:6" ht="25.5">
      <c r="A30" s="39" t="str">
        <f t="shared" si="0"/>
        <v>2.26</v>
      </c>
      <c r="B30" s="40" t="s">
        <v>45</v>
      </c>
      <c r="C30" s="55">
        <v>2</v>
      </c>
      <c r="D30" s="121"/>
      <c r="E30" s="125">
        <f t="shared" si="1"/>
        <v>0</v>
      </c>
      <c r="F30" s="172"/>
    </row>
    <row r="31" spans="1:6">
      <c r="A31" s="39" t="str">
        <f t="shared" si="0"/>
        <v>2.27</v>
      </c>
      <c r="B31" s="40" t="s">
        <v>51</v>
      </c>
      <c r="C31" s="55">
        <v>6</v>
      </c>
      <c r="D31" s="121"/>
      <c r="E31" s="125">
        <f t="shared" si="1"/>
        <v>0</v>
      </c>
      <c r="F31" s="172"/>
    </row>
    <row r="32" spans="1:6">
      <c r="A32" s="39" t="str">
        <f t="shared" si="0"/>
        <v>2.28</v>
      </c>
      <c r="B32" s="40" t="s">
        <v>48</v>
      </c>
      <c r="C32" s="55">
        <v>2</v>
      </c>
      <c r="D32" s="121"/>
      <c r="E32" s="125">
        <f t="shared" si="1"/>
        <v>0</v>
      </c>
      <c r="F32" s="172"/>
    </row>
    <row r="33" spans="1:6">
      <c r="A33" s="39" t="str">
        <f t="shared" si="0"/>
        <v>2.29</v>
      </c>
      <c r="B33" s="40" t="s">
        <v>49</v>
      </c>
      <c r="C33" s="55">
        <v>2</v>
      </c>
      <c r="D33" s="121"/>
      <c r="E33" s="125">
        <f t="shared" si="1"/>
        <v>0</v>
      </c>
      <c r="F33" s="172"/>
    </row>
    <row r="34" spans="1:6" ht="25.5">
      <c r="A34" s="39" t="str">
        <f t="shared" si="0"/>
        <v>2.30</v>
      </c>
      <c r="B34" s="40" t="s">
        <v>47</v>
      </c>
      <c r="C34" s="55">
        <v>4</v>
      </c>
      <c r="D34" s="121"/>
      <c r="E34" s="125">
        <f t="shared" ref="E34:E40" si="2">D34*C34</f>
        <v>0</v>
      </c>
      <c r="F34" s="172"/>
    </row>
    <row r="35" spans="1:6">
      <c r="A35" s="39" t="str">
        <f t="shared" si="0"/>
        <v>2.31</v>
      </c>
      <c r="B35" s="40" t="s">
        <v>46</v>
      </c>
      <c r="C35" s="55">
        <v>1</v>
      </c>
      <c r="D35" s="121"/>
      <c r="E35" s="125">
        <f t="shared" si="2"/>
        <v>0</v>
      </c>
      <c r="F35" s="172"/>
    </row>
    <row r="36" spans="1:6">
      <c r="A36" s="39" t="str">
        <f t="shared" si="0"/>
        <v>2.32</v>
      </c>
      <c r="B36" s="40" t="s">
        <v>50</v>
      </c>
      <c r="C36" s="55">
        <v>2</v>
      </c>
      <c r="D36" s="121"/>
      <c r="E36" s="125">
        <f t="shared" si="2"/>
        <v>0</v>
      </c>
      <c r="F36" s="172"/>
    </row>
    <row r="37" spans="1:6">
      <c r="A37" s="39" t="str">
        <f t="shared" si="0"/>
        <v>2.33</v>
      </c>
      <c r="B37" s="44" t="s">
        <v>192</v>
      </c>
      <c r="C37" s="55">
        <v>0</v>
      </c>
      <c r="D37" s="121"/>
      <c r="E37" s="125">
        <f t="shared" si="2"/>
        <v>0</v>
      </c>
      <c r="F37" s="172"/>
    </row>
    <row r="38" spans="1:6" ht="25.5">
      <c r="A38" s="39" t="str">
        <f t="shared" si="0"/>
        <v>2.34</v>
      </c>
      <c r="B38" s="69" t="s">
        <v>135</v>
      </c>
      <c r="C38" s="55">
        <v>0</v>
      </c>
      <c r="D38" s="121"/>
      <c r="E38" s="125">
        <f t="shared" si="2"/>
        <v>0</v>
      </c>
      <c r="F38" s="172" t="s">
        <v>136</v>
      </c>
    </row>
    <row r="39" spans="1:6">
      <c r="A39" s="39" t="str">
        <f t="shared" si="0"/>
        <v>2.35</v>
      </c>
      <c r="B39" s="44" t="s">
        <v>191</v>
      </c>
      <c r="C39" s="55">
        <v>0</v>
      </c>
      <c r="D39" s="121"/>
      <c r="E39" s="125">
        <f t="shared" si="2"/>
        <v>0</v>
      </c>
      <c r="F39" s="172"/>
    </row>
    <row r="40" spans="1:6" ht="38.25">
      <c r="A40" s="39" t="str">
        <f t="shared" si="0"/>
        <v>2.36</v>
      </c>
      <c r="B40" s="44" t="s">
        <v>143</v>
      </c>
      <c r="C40" s="55">
        <v>0</v>
      </c>
      <c r="D40" s="121"/>
      <c r="E40" s="125">
        <f t="shared" si="2"/>
        <v>0</v>
      </c>
      <c r="F40" s="172" t="s">
        <v>144</v>
      </c>
    </row>
    <row r="41" spans="1:6" ht="20.25">
      <c r="A41" s="239" t="s">
        <v>226</v>
      </c>
      <c r="B41" s="239"/>
      <c r="C41" s="240"/>
      <c r="D41" s="169"/>
      <c r="E41" s="170">
        <f>SUM(E4:E40)</f>
        <v>0</v>
      </c>
      <c r="F41" s="171"/>
    </row>
    <row r="42" spans="1:6">
      <c r="A42" s="150"/>
      <c r="B42" s="167"/>
      <c r="C42" s="168"/>
      <c r="D42" s="168"/>
      <c r="E42" s="168"/>
    </row>
  </sheetData>
  <sheetProtection algorithmName="SHA-512" hashValue="c7cLwhN1SfXegfak5m6SKpvX79jIlN2qslHTmNfPFsoF9ZDloIcsayuh5j6I/O8alK52nry3vSnvxHwmS+4bvg==" saltValue="BRPSBva/gWx8pwzhEK7dVA==" spinCount="100000" sheet="1" objects="1" scenarios="1"/>
  <mergeCells count="1">
    <mergeCell ref="A41:C41"/>
  </mergeCells>
  <phoneticPr fontId="2" type="noConversion"/>
  <pageMargins left="0.7" right="0.7" top="0.79" bottom="0.79"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G50"/>
  <sheetViews>
    <sheetView zoomScaleNormal="100" zoomScaleSheetLayoutView="100" workbookViewId="0">
      <selection activeCell="J39" sqref="J39"/>
    </sheetView>
  </sheetViews>
  <sheetFormatPr baseColWidth="10" defaultColWidth="9" defaultRowHeight="14.25"/>
  <cols>
    <col min="1" max="1" width="6.625" customWidth="1"/>
    <col min="2" max="2" width="67.125" customWidth="1"/>
    <col min="3" max="3" width="7.25" customWidth="1"/>
    <col min="4" max="4" width="16.375" customWidth="1"/>
    <col min="5" max="5" width="16.25" customWidth="1"/>
    <col min="6" max="6" width="34.375" customWidth="1"/>
  </cols>
  <sheetData>
    <row r="1" spans="1:7">
      <c r="A1" s="62"/>
      <c r="B1" s="62"/>
      <c r="C1" s="62"/>
      <c r="D1" s="62"/>
      <c r="E1" s="62"/>
      <c r="F1" s="62"/>
    </row>
    <row r="2" spans="1:7">
      <c r="A2" s="62"/>
      <c r="B2" s="62"/>
      <c r="C2" s="62"/>
      <c r="D2" s="62"/>
      <c r="E2" s="62"/>
      <c r="F2" s="62"/>
    </row>
    <row r="3" spans="1:7" ht="19.5">
      <c r="A3" s="65" t="str">
        <f>"3. Funktechnik &amp; Elektrik"</f>
        <v>3. Funktechnik &amp; Elektrik</v>
      </c>
      <c r="B3" s="71"/>
      <c r="C3" s="67"/>
      <c r="D3" s="67"/>
      <c r="E3" s="67"/>
      <c r="F3" s="72"/>
    </row>
    <row r="4" spans="1:7" ht="15.75">
      <c r="A4" s="73" t="str">
        <f>"3.1 Beleuchtung und Akkustik"</f>
        <v>3.1 Beleuchtung und Akkustik</v>
      </c>
      <c r="B4" s="74"/>
      <c r="C4" s="75"/>
      <c r="D4" s="75"/>
      <c r="E4" s="75"/>
      <c r="F4" s="76"/>
    </row>
    <row r="5" spans="1:7" ht="30">
      <c r="A5" s="77" t="s">
        <v>9</v>
      </c>
      <c r="B5" s="78" t="s">
        <v>2</v>
      </c>
      <c r="C5" s="79" t="s">
        <v>3</v>
      </c>
      <c r="D5" s="80" t="s">
        <v>10</v>
      </c>
      <c r="E5" s="80" t="s">
        <v>8</v>
      </c>
      <c r="F5" s="81" t="s">
        <v>7</v>
      </c>
    </row>
    <row r="6" spans="1:7" ht="191.25">
      <c r="A6" s="39" t="str">
        <f t="shared" ref="A6:A11" si="0">"3.1."&amp;ROW(A6)-5</f>
        <v>3.1.1</v>
      </c>
      <c r="B6" s="82" t="s">
        <v>168</v>
      </c>
      <c r="C6" s="55">
        <v>1</v>
      </c>
      <c r="D6" s="121"/>
      <c r="E6" s="125">
        <f t="shared" ref="E6:E11" si="1">D6*C6</f>
        <v>0</v>
      </c>
      <c r="F6" s="148"/>
    </row>
    <row r="7" spans="1:7" ht="51">
      <c r="A7" s="39" t="str">
        <f t="shared" si="0"/>
        <v>3.1.2</v>
      </c>
      <c r="B7" s="83" t="s">
        <v>146</v>
      </c>
      <c r="C7" s="55">
        <v>1</v>
      </c>
      <c r="D7" s="121"/>
      <c r="E7" s="125">
        <f t="shared" si="1"/>
        <v>0</v>
      </c>
      <c r="F7" s="149"/>
    </row>
    <row r="8" spans="1:7" ht="20.25">
      <c r="A8" s="39" t="str">
        <f t="shared" si="0"/>
        <v>3.1.3</v>
      </c>
      <c r="B8" s="83" t="s">
        <v>156</v>
      </c>
      <c r="C8" s="55">
        <v>2</v>
      </c>
      <c r="D8" s="121"/>
      <c r="E8" s="125">
        <f t="shared" si="1"/>
        <v>0</v>
      </c>
      <c r="F8" s="149"/>
    </row>
    <row r="9" spans="1:7" ht="20.25">
      <c r="A9" s="39" t="str">
        <f t="shared" si="0"/>
        <v>3.1.4</v>
      </c>
      <c r="B9" s="45" t="s">
        <v>157</v>
      </c>
      <c r="C9" s="55">
        <v>1</v>
      </c>
      <c r="D9" s="121"/>
      <c r="E9" s="125">
        <f t="shared" si="1"/>
        <v>0</v>
      </c>
      <c r="F9" s="149"/>
    </row>
    <row r="10" spans="1:7" ht="20.25">
      <c r="A10" s="39" t="str">
        <f t="shared" si="0"/>
        <v>3.1.5</v>
      </c>
      <c r="B10" s="84" t="s">
        <v>158</v>
      </c>
      <c r="C10" s="55">
        <v>1</v>
      </c>
      <c r="D10" s="121"/>
      <c r="E10" s="125">
        <f t="shared" si="1"/>
        <v>0</v>
      </c>
      <c r="F10" s="149"/>
    </row>
    <row r="11" spans="1:7" ht="20.25">
      <c r="A11" s="39" t="str">
        <f t="shared" si="0"/>
        <v>3.1.6</v>
      </c>
      <c r="B11" s="84" t="s">
        <v>159</v>
      </c>
      <c r="C11" s="55">
        <v>1</v>
      </c>
      <c r="D11" s="121"/>
      <c r="E11" s="125">
        <f t="shared" si="1"/>
        <v>0</v>
      </c>
      <c r="F11" s="149"/>
    </row>
    <row r="12" spans="1:7" ht="16.5" thickBot="1">
      <c r="A12" s="85" t="str">
        <f>"3.2 Elektrik"</f>
        <v>3.2 Elektrik</v>
      </c>
      <c r="B12" s="151"/>
      <c r="C12" s="152"/>
      <c r="D12" s="153"/>
      <c r="E12" s="152"/>
      <c r="F12" s="154"/>
      <c r="G12" s="150"/>
    </row>
    <row r="13" spans="1:7" ht="30">
      <c r="A13" s="35" t="s">
        <v>9</v>
      </c>
      <c r="B13" s="86" t="s">
        <v>2</v>
      </c>
      <c r="C13" s="36" t="s">
        <v>3</v>
      </c>
      <c r="D13" s="94" t="s">
        <v>10</v>
      </c>
      <c r="E13" s="37" t="s">
        <v>8</v>
      </c>
      <c r="F13" s="87" t="s">
        <v>7</v>
      </c>
    </row>
    <row r="14" spans="1:7" ht="63.75">
      <c r="A14" s="39" t="str">
        <f>"3.2."&amp;ROW(A14)-13</f>
        <v>3.2.1</v>
      </c>
      <c r="B14" s="88" t="s">
        <v>199</v>
      </c>
      <c r="C14" s="55">
        <v>1</v>
      </c>
      <c r="D14" s="121"/>
      <c r="E14" s="125">
        <f t="shared" ref="E14:E27" si="2">D14*C14</f>
        <v>0</v>
      </c>
      <c r="F14" s="155"/>
    </row>
    <row r="15" spans="1:7" ht="38.25">
      <c r="A15" s="39" t="str">
        <f t="shared" ref="A15:A27" si="3">"3.2."&amp;ROW(A15)-13</f>
        <v>3.2.2</v>
      </c>
      <c r="B15" s="84" t="s">
        <v>187</v>
      </c>
      <c r="C15" s="55">
        <v>1</v>
      </c>
      <c r="D15" s="121"/>
      <c r="E15" s="125">
        <f t="shared" si="2"/>
        <v>0</v>
      </c>
      <c r="F15" s="155"/>
    </row>
    <row r="16" spans="1:7" ht="63.75">
      <c r="A16" s="39" t="str">
        <f t="shared" si="3"/>
        <v>3.2.3</v>
      </c>
      <c r="B16" s="88" t="s">
        <v>145</v>
      </c>
      <c r="C16" s="55">
        <v>1</v>
      </c>
      <c r="D16" s="121"/>
      <c r="E16" s="125">
        <f t="shared" si="2"/>
        <v>0</v>
      </c>
      <c r="F16" s="155"/>
    </row>
    <row r="17" spans="1:7">
      <c r="A17" s="39" t="str">
        <f t="shared" si="3"/>
        <v>3.2.4</v>
      </c>
      <c r="B17" s="88" t="s">
        <v>147</v>
      </c>
      <c r="C17" s="55">
        <v>1</v>
      </c>
      <c r="D17" s="121"/>
      <c r="E17" s="125">
        <f t="shared" si="2"/>
        <v>0</v>
      </c>
      <c r="F17" s="155" t="s">
        <v>148</v>
      </c>
    </row>
    <row r="18" spans="1:7" ht="51">
      <c r="A18" s="39" t="str">
        <f t="shared" si="3"/>
        <v>3.2.5</v>
      </c>
      <c r="B18" s="88" t="s">
        <v>219</v>
      </c>
      <c r="C18" s="55">
        <v>1</v>
      </c>
      <c r="D18" s="121"/>
      <c r="E18" s="125">
        <f t="shared" si="2"/>
        <v>0</v>
      </c>
      <c r="F18" s="156" t="s">
        <v>149</v>
      </c>
    </row>
    <row r="19" spans="1:7" ht="25.5">
      <c r="A19" s="39" t="str">
        <f t="shared" si="3"/>
        <v>3.2.6</v>
      </c>
      <c r="B19" s="89" t="s">
        <v>150</v>
      </c>
      <c r="C19" s="55">
        <v>1</v>
      </c>
      <c r="D19" s="121"/>
      <c r="E19" s="125">
        <f t="shared" si="2"/>
        <v>0</v>
      </c>
      <c r="F19" s="157"/>
    </row>
    <row r="20" spans="1:7">
      <c r="A20" s="39" t="str">
        <f t="shared" si="3"/>
        <v>3.2.7</v>
      </c>
      <c r="B20" s="82" t="s">
        <v>151</v>
      </c>
      <c r="C20" s="55">
        <v>1</v>
      </c>
      <c r="D20" s="121"/>
      <c r="E20" s="125">
        <f t="shared" si="2"/>
        <v>0</v>
      </c>
      <c r="F20" s="157"/>
    </row>
    <row r="21" spans="1:7">
      <c r="A21" s="39" t="str">
        <f t="shared" si="3"/>
        <v>3.2.8</v>
      </c>
      <c r="B21" s="88" t="s">
        <v>152</v>
      </c>
      <c r="C21" s="55">
        <v>1</v>
      </c>
      <c r="D21" s="121"/>
      <c r="E21" s="125">
        <f t="shared" si="2"/>
        <v>0</v>
      </c>
      <c r="F21" s="157"/>
    </row>
    <row r="22" spans="1:7">
      <c r="A22" s="39" t="str">
        <f t="shared" si="3"/>
        <v>3.2.9</v>
      </c>
      <c r="B22" s="88" t="s">
        <v>153</v>
      </c>
      <c r="C22" s="55">
        <v>2</v>
      </c>
      <c r="D22" s="121"/>
      <c r="E22" s="125">
        <f t="shared" si="2"/>
        <v>0</v>
      </c>
      <c r="F22" s="157"/>
    </row>
    <row r="23" spans="1:7">
      <c r="A23" s="39" t="str">
        <f t="shared" si="3"/>
        <v>3.2.10</v>
      </c>
      <c r="B23" s="82" t="s">
        <v>154</v>
      </c>
      <c r="C23" s="55">
        <v>1</v>
      </c>
      <c r="D23" s="121"/>
      <c r="E23" s="125">
        <f t="shared" si="2"/>
        <v>0</v>
      </c>
      <c r="F23" s="157"/>
    </row>
    <row r="24" spans="1:7" ht="25.5">
      <c r="A24" s="39" t="str">
        <f t="shared" si="3"/>
        <v>3.2.11</v>
      </c>
      <c r="B24" s="82" t="s">
        <v>155</v>
      </c>
      <c r="C24" s="55">
        <v>1</v>
      </c>
      <c r="D24" s="121"/>
      <c r="E24" s="125">
        <f t="shared" si="2"/>
        <v>0</v>
      </c>
      <c r="F24" s="157"/>
    </row>
    <row r="25" spans="1:7" ht="204">
      <c r="A25" s="39" t="str">
        <f t="shared" si="3"/>
        <v>3.2.12</v>
      </c>
      <c r="B25" s="90" t="s">
        <v>169</v>
      </c>
      <c r="C25" s="55">
        <v>1</v>
      </c>
      <c r="D25" s="121"/>
      <c r="E25" s="125">
        <f t="shared" si="2"/>
        <v>0</v>
      </c>
      <c r="F25" s="157"/>
    </row>
    <row r="26" spans="1:7">
      <c r="A26" s="39" t="str">
        <f t="shared" si="3"/>
        <v>3.2.13</v>
      </c>
      <c r="B26" s="82" t="s">
        <v>166</v>
      </c>
      <c r="C26" s="55">
        <v>1</v>
      </c>
      <c r="D26" s="121"/>
      <c r="E26" s="125">
        <f t="shared" si="2"/>
        <v>0</v>
      </c>
      <c r="F26" s="157"/>
    </row>
    <row r="27" spans="1:7" ht="165.75">
      <c r="A27" s="39" t="str">
        <f t="shared" si="3"/>
        <v>3.2.14</v>
      </c>
      <c r="B27" s="82" t="s">
        <v>167</v>
      </c>
      <c r="C27" s="55">
        <v>1</v>
      </c>
      <c r="D27" s="121"/>
      <c r="E27" s="125">
        <f t="shared" si="2"/>
        <v>0</v>
      </c>
      <c r="F27" s="157"/>
    </row>
    <row r="28" spans="1:7" ht="16.5" thickBot="1">
      <c r="A28" s="85" t="str">
        <f>"3.3 Funktechnik"</f>
        <v>3.3 Funktechnik</v>
      </c>
      <c r="B28" s="158"/>
      <c r="C28" s="152"/>
      <c r="D28" s="153"/>
      <c r="E28" s="152"/>
      <c r="F28" s="154"/>
      <c r="G28" s="150"/>
    </row>
    <row r="29" spans="1:7" ht="30">
      <c r="A29" s="35" t="s">
        <v>9</v>
      </c>
      <c r="B29" s="91"/>
      <c r="C29" s="36" t="s">
        <v>3</v>
      </c>
      <c r="D29" s="94" t="s">
        <v>10</v>
      </c>
      <c r="E29" s="37" t="s">
        <v>8</v>
      </c>
      <c r="F29" s="87" t="s">
        <v>7</v>
      </c>
    </row>
    <row r="30" spans="1:7" ht="38.25">
      <c r="A30" s="39" t="str">
        <f>"3.3."&amp;ROW(A30)-29</f>
        <v>3.3.1</v>
      </c>
      <c r="B30" s="90" t="s">
        <v>54</v>
      </c>
      <c r="C30" s="55">
        <v>1</v>
      </c>
      <c r="D30" s="126"/>
      <c r="E30" s="125">
        <f t="shared" ref="E30:E48" si="4">D30*C30</f>
        <v>0</v>
      </c>
      <c r="F30" s="146"/>
    </row>
    <row r="31" spans="1:7" ht="15">
      <c r="A31" s="39" t="str">
        <f t="shared" ref="A31:A48" si="5">"3.3."&amp;ROW(A31)-29</f>
        <v>3.3.2</v>
      </c>
      <c r="B31" s="90" t="s">
        <v>161</v>
      </c>
      <c r="C31" s="55">
        <v>1</v>
      </c>
      <c r="D31" s="126"/>
      <c r="E31" s="125">
        <f t="shared" si="4"/>
        <v>0</v>
      </c>
      <c r="F31" s="146"/>
    </row>
    <row r="32" spans="1:7" ht="15">
      <c r="A32" s="39" t="str">
        <f t="shared" si="5"/>
        <v>3.3.3</v>
      </c>
      <c r="B32" s="90" t="s">
        <v>53</v>
      </c>
      <c r="C32" s="55">
        <v>1</v>
      </c>
      <c r="D32" s="126"/>
      <c r="E32" s="125">
        <f t="shared" si="4"/>
        <v>0</v>
      </c>
      <c r="F32" s="146"/>
    </row>
    <row r="33" spans="1:6" ht="38.25">
      <c r="A33" s="39" t="str">
        <f t="shared" si="5"/>
        <v>3.3.4</v>
      </c>
      <c r="B33" s="90" t="s">
        <v>55</v>
      </c>
      <c r="C33" s="55">
        <v>1</v>
      </c>
      <c r="D33" s="126"/>
      <c r="E33" s="125">
        <f t="shared" si="4"/>
        <v>0</v>
      </c>
      <c r="F33" s="146"/>
    </row>
    <row r="34" spans="1:6" ht="25.5">
      <c r="A34" s="39" t="str">
        <f t="shared" si="5"/>
        <v>3.3.5</v>
      </c>
      <c r="B34" s="90" t="s">
        <v>56</v>
      </c>
      <c r="C34" s="55">
        <v>1</v>
      </c>
      <c r="D34" s="126"/>
      <c r="E34" s="125">
        <f t="shared" si="4"/>
        <v>0</v>
      </c>
      <c r="F34" s="146"/>
    </row>
    <row r="35" spans="1:6" ht="25.5">
      <c r="A35" s="39" t="str">
        <f t="shared" si="5"/>
        <v>3.3.6</v>
      </c>
      <c r="B35" s="90" t="s">
        <v>160</v>
      </c>
      <c r="C35" s="55">
        <v>1</v>
      </c>
      <c r="D35" s="126"/>
      <c r="E35" s="125">
        <f t="shared" si="4"/>
        <v>0</v>
      </c>
      <c r="F35" s="146"/>
    </row>
    <row r="36" spans="1:6" ht="51">
      <c r="A36" s="39" t="str">
        <f t="shared" si="5"/>
        <v>3.3.7</v>
      </c>
      <c r="B36" s="90" t="s">
        <v>162</v>
      </c>
      <c r="C36" s="55">
        <v>1</v>
      </c>
      <c r="D36" s="126"/>
      <c r="E36" s="125">
        <f t="shared" si="4"/>
        <v>0</v>
      </c>
      <c r="F36" s="146"/>
    </row>
    <row r="37" spans="1:6" ht="15">
      <c r="A37" s="39" t="str">
        <f t="shared" si="5"/>
        <v>3.3.8</v>
      </c>
      <c r="B37" s="90" t="s">
        <v>218</v>
      </c>
      <c r="C37" s="55">
        <v>5</v>
      </c>
      <c r="D37" s="126"/>
      <c r="E37" s="125">
        <f t="shared" si="4"/>
        <v>0</v>
      </c>
      <c r="F37" s="146"/>
    </row>
    <row r="38" spans="1:6" ht="38.25">
      <c r="A38" s="39" t="str">
        <f t="shared" si="5"/>
        <v>3.3.9</v>
      </c>
      <c r="B38" s="88" t="s">
        <v>200</v>
      </c>
      <c r="C38" s="55">
        <v>5</v>
      </c>
      <c r="D38" s="126"/>
      <c r="E38" s="125">
        <f t="shared" si="4"/>
        <v>0</v>
      </c>
      <c r="F38" s="159"/>
    </row>
    <row r="39" spans="1:6" ht="38.25">
      <c r="A39" s="39" t="str">
        <f t="shared" si="5"/>
        <v>3.3.10</v>
      </c>
      <c r="B39" s="89" t="s">
        <v>163</v>
      </c>
      <c r="C39" s="55">
        <v>5</v>
      </c>
      <c r="D39" s="126"/>
      <c r="E39" s="125">
        <f t="shared" si="4"/>
        <v>0</v>
      </c>
      <c r="F39" s="159"/>
    </row>
    <row r="40" spans="1:6" ht="15">
      <c r="A40" s="39" t="str">
        <f t="shared" si="5"/>
        <v>3.3.11</v>
      </c>
      <c r="B40" s="90" t="s">
        <v>57</v>
      </c>
      <c r="C40" s="55">
        <v>1</v>
      </c>
      <c r="D40" s="126"/>
      <c r="E40" s="125">
        <f t="shared" si="4"/>
        <v>0</v>
      </c>
      <c r="F40" s="146"/>
    </row>
    <row r="41" spans="1:6" ht="38.25">
      <c r="A41" s="39" t="str">
        <f t="shared" si="5"/>
        <v>3.3.12</v>
      </c>
      <c r="B41" s="90" t="s">
        <v>58</v>
      </c>
      <c r="C41" s="55">
        <v>1</v>
      </c>
      <c r="D41" s="126"/>
      <c r="E41" s="125">
        <f t="shared" si="4"/>
        <v>0</v>
      </c>
      <c r="F41" s="146"/>
    </row>
    <row r="42" spans="1:6" ht="25.5">
      <c r="A42" s="39" t="str">
        <f t="shared" si="5"/>
        <v>3.3.13</v>
      </c>
      <c r="B42" s="90" t="s">
        <v>164</v>
      </c>
      <c r="C42" s="55">
        <v>1</v>
      </c>
      <c r="D42" s="126"/>
      <c r="E42" s="125">
        <f t="shared" si="4"/>
        <v>0</v>
      </c>
      <c r="F42" s="146"/>
    </row>
    <row r="43" spans="1:6" ht="25.5">
      <c r="A43" s="39" t="str">
        <f t="shared" si="5"/>
        <v>3.3.14</v>
      </c>
      <c r="B43" s="90" t="s">
        <v>165</v>
      </c>
      <c r="C43" s="55">
        <v>1</v>
      </c>
      <c r="D43" s="126"/>
      <c r="E43" s="125">
        <f t="shared" si="4"/>
        <v>0</v>
      </c>
      <c r="F43" s="146"/>
    </row>
    <row r="44" spans="1:6" ht="15">
      <c r="A44" s="39" t="str">
        <f t="shared" si="5"/>
        <v>3.3.15</v>
      </c>
      <c r="B44" s="90" t="s">
        <v>59</v>
      </c>
      <c r="C44" s="55">
        <v>2</v>
      </c>
      <c r="D44" s="126"/>
      <c r="E44" s="125">
        <f t="shared" si="4"/>
        <v>0</v>
      </c>
      <c r="F44" s="146"/>
    </row>
    <row r="45" spans="1:6" ht="15">
      <c r="A45" s="39" t="str">
        <f t="shared" si="5"/>
        <v>3.3.16</v>
      </c>
      <c r="B45" s="90" t="s">
        <v>60</v>
      </c>
      <c r="C45" s="55">
        <v>1</v>
      </c>
      <c r="D45" s="126"/>
      <c r="E45" s="125">
        <f t="shared" si="4"/>
        <v>0</v>
      </c>
      <c r="F45" s="146"/>
    </row>
    <row r="46" spans="1:6" ht="15">
      <c r="A46" s="39" t="str">
        <f t="shared" si="5"/>
        <v>3.3.17</v>
      </c>
      <c r="B46" s="90" t="s">
        <v>61</v>
      </c>
      <c r="C46" s="55">
        <v>1</v>
      </c>
      <c r="D46" s="126"/>
      <c r="E46" s="125">
        <f t="shared" si="4"/>
        <v>0</v>
      </c>
      <c r="F46" s="146"/>
    </row>
    <row r="47" spans="1:6" ht="15">
      <c r="A47" s="39" t="str">
        <f t="shared" si="5"/>
        <v>3.3.18</v>
      </c>
      <c r="B47" s="90" t="s">
        <v>62</v>
      </c>
      <c r="C47" s="55">
        <v>1</v>
      </c>
      <c r="D47" s="126"/>
      <c r="E47" s="125">
        <f t="shared" si="4"/>
        <v>0</v>
      </c>
      <c r="F47" s="146"/>
    </row>
    <row r="48" spans="1:6" ht="20.25">
      <c r="A48" s="160" t="str">
        <f t="shared" si="5"/>
        <v>3.3.19</v>
      </c>
      <c r="B48" s="161" t="s">
        <v>52</v>
      </c>
      <c r="C48" s="56">
        <v>1</v>
      </c>
      <c r="D48" s="162"/>
      <c r="E48" s="163">
        <f t="shared" si="4"/>
        <v>0</v>
      </c>
      <c r="F48" s="141"/>
    </row>
    <row r="49" spans="1:7" ht="15.75">
      <c r="A49" s="241" t="s">
        <v>227</v>
      </c>
      <c r="B49" s="241"/>
      <c r="C49" s="242"/>
      <c r="D49" s="164"/>
      <c r="E49" s="165">
        <f>SUM(E6:E48)</f>
        <v>0</v>
      </c>
      <c r="F49" s="166"/>
      <c r="G49" s="150"/>
    </row>
    <row r="50" spans="1:7">
      <c r="A50" s="150"/>
      <c r="B50" s="150"/>
      <c r="C50" s="150"/>
      <c r="D50" s="150"/>
      <c r="E50" s="150"/>
    </row>
  </sheetData>
  <sheetProtection algorithmName="SHA-512" hashValue="ojvUtBmMT75t1OHhlErsNWGfh7Q2pnngvrZ3EjQo6z1Ikjow9WsDYNvkmQPj/H/YXclDkaWwbnF9TgJiuF/0bw==" saltValue="iTZgo+36RCRrwuQ9AE17kg==" spinCount="100000" sheet="1" objects="1" scenarios="1"/>
  <mergeCells count="1">
    <mergeCell ref="A49:C49"/>
  </mergeCells>
  <phoneticPr fontId="2" type="noConversion"/>
  <pageMargins left="0.7" right="0.7" top="0.79" bottom="0.79" header="0.3" footer="0.3"/>
  <pageSetup paperSize="9" scale="8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G11"/>
  <sheetViews>
    <sheetView zoomScaleNormal="100" zoomScaleSheetLayoutView="100" workbookViewId="0">
      <selection activeCell="A10" sqref="A10:F10"/>
    </sheetView>
  </sheetViews>
  <sheetFormatPr baseColWidth="10" defaultColWidth="9" defaultRowHeight="14.25"/>
  <cols>
    <col min="1" max="1" width="6.625" customWidth="1"/>
    <col min="2" max="2" width="67.125" style="3" customWidth="1"/>
    <col min="3" max="3" width="7.25" style="2" customWidth="1"/>
    <col min="4" max="4" width="16.375" style="2" customWidth="1"/>
    <col min="5" max="5" width="16.25" style="2" customWidth="1"/>
    <col min="6" max="6" width="34.375" style="3" customWidth="1"/>
  </cols>
  <sheetData>
    <row r="1" spans="1:7">
      <c r="A1" s="62"/>
      <c r="B1" s="63"/>
      <c r="C1" s="64"/>
      <c r="D1" s="64"/>
      <c r="E1" s="64"/>
      <c r="F1" s="63"/>
    </row>
    <row r="2" spans="1:7">
      <c r="A2" s="62"/>
      <c r="B2" s="63"/>
      <c r="C2" s="64"/>
      <c r="D2" s="64"/>
      <c r="E2" s="64"/>
      <c r="F2" s="63"/>
    </row>
    <row r="3" spans="1:7" ht="19.5">
      <c r="A3" s="95" t="str">
        <f>"4. Beklebung, Beschriftung und Farbgebung"</f>
        <v>4. Beklebung, Beschriftung und Farbgebung</v>
      </c>
      <c r="B3" s="96"/>
      <c r="C3" s="97"/>
      <c r="D3" s="97"/>
      <c r="E3" s="97"/>
      <c r="F3" s="95"/>
    </row>
    <row r="4" spans="1:7" s="2" customFormat="1" ht="30">
      <c r="A4" s="35" t="s">
        <v>9</v>
      </c>
      <c r="B4" s="98" t="s">
        <v>2</v>
      </c>
      <c r="C4" s="36" t="s">
        <v>3</v>
      </c>
      <c r="D4" s="37" t="s">
        <v>10</v>
      </c>
      <c r="E4" s="37" t="s">
        <v>8</v>
      </c>
      <c r="F4" s="38" t="s">
        <v>7</v>
      </c>
    </row>
    <row r="5" spans="1:7" s="2" customFormat="1" ht="127.5">
      <c r="A5" s="99" t="str">
        <f>LEFT($A$3,FIND(".",$A$3))&amp;(ROW()-4)</f>
        <v>4.1</v>
      </c>
      <c r="B5" s="44" t="s">
        <v>190</v>
      </c>
      <c r="C5" s="100">
        <v>1</v>
      </c>
      <c r="D5" s="126"/>
      <c r="E5" s="68">
        <f>D5*C5</f>
        <v>0</v>
      </c>
      <c r="F5" s="142"/>
    </row>
    <row r="6" spans="1:7" ht="89.25">
      <c r="A6" s="99" t="str">
        <f>LEFT($A$3,FIND(".",$A$3))&amp;(ROW()-4)</f>
        <v>4.2</v>
      </c>
      <c r="B6" s="44" t="s">
        <v>171</v>
      </c>
      <c r="C6" s="100">
        <v>1</v>
      </c>
      <c r="D6" s="126"/>
      <c r="E6" s="68">
        <f>D6*C6</f>
        <v>0</v>
      </c>
      <c r="F6" s="142"/>
    </row>
    <row r="7" spans="1:7" ht="153">
      <c r="A7" s="99" t="str">
        <f>LEFT($A$3,FIND(".",$A$3))&amp;(ROW()-4)</f>
        <v>4.3</v>
      </c>
      <c r="B7" s="50" t="s">
        <v>193</v>
      </c>
      <c r="C7" s="101">
        <v>1</v>
      </c>
      <c r="D7" s="126"/>
      <c r="E7" s="68">
        <f>D7*C7</f>
        <v>0</v>
      </c>
      <c r="F7" s="142"/>
    </row>
    <row r="8" spans="1:7" ht="25.5">
      <c r="A8" s="99" t="str">
        <f>LEFT($A$3,FIND(".",$A$3))&amp;(ROW()-4)</f>
        <v>4.4</v>
      </c>
      <c r="B8" s="44" t="s">
        <v>170</v>
      </c>
      <c r="C8" s="101">
        <v>1</v>
      </c>
      <c r="D8" s="126"/>
      <c r="E8" s="68">
        <f>D8*C8</f>
        <v>0</v>
      </c>
      <c r="F8" s="142"/>
    </row>
    <row r="9" spans="1:7" ht="39" thickBot="1">
      <c r="A9" s="99" t="str">
        <f>LEFT($A$3,FIND(".",$A$3))&amp;(ROW()-4)</f>
        <v>4.5</v>
      </c>
      <c r="B9" s="102" t="s">
        <v>63</v>
      </c>
      <c r="C9" s="103">
        <v>1</v>
      </c>
      <c r="D9" s="127"/>
      <c r="E9" s="93">
        <f>D9*C9</f>
        <v>0</v>
      </c>
      <c r="F9" s="147"/>
    </row>
    <row r="10" spans="1:7" ht="20.25">
      <c r="A10" s="240" t="s">
        <v>228</v>
      </c>
      <c r="B10" s="243"/>
      <c r="C10" s="243"/>
      <c r="D10" s="183"/>
      <c r="E10" s="184">
        <f>SUM(E4:E9)</f>
        <v>0</v>
      </c>
      <c r="F10" s="185"/>
      <c r="G10" s="150"/>
    </row>
    <row r="11" spans="1:7">
      <c r="A11" s="150"/>
      <c r="B11" s="167"/>
      <c r="D11" s="168"/>
      <c r="E11" s="168"/>
    </row>
  </sheetData>
  <sheetProtection algorithmName="SHA-512" hashValue="fizZ9AS890+nYooLg1eDTEH+EijElwl3ycorZcPZyMShNPigzy0SkMrRtJ1ro8lhIIBuzDz3o3BR+WgR7sjG0g==" saltValue="yMNaNxRbIzSj6GRzRFQ9iA==" spinCount="100000" sheet="1" objects="1" scenarios="1"/>
  <mergeCells count="1">
    <mergeCell ref="A10:C10"/>
  </mergeCells>
  <phoneticPr fontId="2" type="noConversion"/>
  <pageMargins left="0.7" right="0.7" top="0.79" bottom="0.79" header="0.3" footer="0.3"/>
  <pageSetup paperSize="9" scale="8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F33"/>
  <sheetViews>
    <sheetView zoomScaleNormal="100" zoomScaleSheetLayoutView="100" workbookViewId="0">
      <selection activeCell="B34" sqref="B34"/>
    </sheetView>
  </sheetViews>
  <sheetFormatPr baseColWidth="10" defaultColWidth="9" defaultRowHeight="14.25"/>
  <cols>
    <col min="1" max="1" width="6.625" customWidth="1"/>
    <col min="2" max="2" width="67.125" customWidth="1"/>
    <col min="3" max="3" width="7.25" customWidth="1"/>
    <col min="4" max="4" width="16.375" customWidth="1"/>
    <col min="5" max="5" width="16.25" customWidth="1"/>
    <col min="6" max="6" width="34.375" customWidth="1"/>
  </cols>
  <sheetData>
    <row r="1" spans="1:6">
      <c r="A1" s="62"/>
      <c r="B1" s="62"/>
      <c r="C1" s="62"/>
      <c r="D1" s="62"/>
      <c r="E1" s="62"/>
      <c r="F1" s="62"/>
    </row>
    <row r="2" spans="1:6">
      <c r="A2" s="62"/>
      <c r="B2" s="62"/>
      <c r="C2" s="62"/>
      <c r="D2" s="62"/>
      <c r="E2" s="62"/>
      <c r="F2" s="62"/>
    </row>
    <row r="3" spans="1:6" ht="19.5">
      <c r="A3" s="95" t="str">
        <f>"5. Beladung"</f>
        <v>5. Beladung</v>
      </c>
      <c r="B3" s="96"/>
      <c r="C3" s="97"/>
      <c r="D3" s="97"/>
      <c r="E3" s="97"/>
      <c r="F3" s="95"/>
    </row>
    <row r="4" spans="1:6" ht="30">
      <c r="A4" s="77" t="s">
        <v>9</v>
      </c>
      <c r="B4" s="78" t="s">
        <v>2</v>
      </c>
      <c r="C4" s="79" t="s">
        <v>3</v>
      </c>
      <c r="D4" s="80" t="s">
        <v>10</v>
      </c>
      <c r="E4" s="80" t="s">
        <v>8</v>
      </c>
      <c r="F4" s="81" t="s">
        <v>7</v>
      </c>
    </row>
    <row r="5" spans="1:6" ht="25.5">
      <c r="A5" s="99" t="str">
        <f>LEFT($A$3,FIND(".",$A$3))&amp;(ROW()-4)</f>
        <v>5.1</v>
      </c>
      <c r="B5" s="82" t="s">
        <v>172</v>
      </c>
      <c r="C5" s="55">
        <v>1</v>
      </c>
      <c r="D5" s="128"/>
      <c r="E5" s="104">
        <f t="shared" ref="E5:E31" si="0">D5*C5</f>
        <v>0</v>
      </c>
      <c r="F5" s="145"/>
    </row>
    <row r="6" spans="1:6" ht="25.5">
      <c r="A6" s="99" t="str">
        <f t="shared" ref="A6:A31" si="1">LEFT($A$3,FIND(".",$A$3))&amp;(ROW()-4)</f>
        <v>5.2</v>
      </c>
      <c r="B6" s="82" t="s">
        <v>173</v>
      </c>
      <c r="C6" s="55">
        <v>0</v>
      </c>
      <c r="D6" s="129">
        <v>0</v>
      </c>
      <c r="E6" s="104">
        <f t="shared" si="0"/>
        <v>0</v>
      </c>
      <c r="F6" s="145"/>
    </row>
    <row r="7" spans="1:6" ht="38.25">
      <c r="A7" s="99" t="str">
        <f t="shared" si="1"/>
        <v>5.3</v>
      </c>
      <c r="B7" s="88" t="s">
        <v>217</v>
      </c>
      <c r="C7" s="55">
        <v>0</v>
      </c>
      <c r="D7" s="129">
        <v>0</v>
      </c>
      <c r="E7" s="104">
        <f t="shared" si="0"/>
        <v>0</v>
      </c>
      <c r="F7" s="146"/>
    </row>
    <row r="8" spans="1:6" ht="38.25">
      <c r="A8" s="99" t="str">
        <f t="shared" si="1"/>
        <v>5.4</v>
      </c>
      <c r="B8" s="88" t="s">
        <v>216</v>
      </c>
      <c r="C8" s="55">
        <v>0</v>
      </c>
      <c r="D8" s="129">
        <v>0</v>
      </c>
      <c r="E8" s="104">
        <f t="shared" si="0"/>
        <v>0</v>
      </c>
      <c r="F8" s="146"/>
    </row>
    <row r="9" spans="1:6" ht="89.25">
      <c r="A9" s="99" t="str">
        <f t="shared" si="1"/>
        <v>5.5</v>
      </c>
      <c r="B9" s="88" t="s">
        <v>215</v>
      </c>
      <c r="C9" s="55">
        <v>0</v>
      </c>
      <c r="D9" s="129">
        <v>0</v>
      </c>
      <c r="E9" s="104">
        <f t="shared" si="0"/>
        <v>0</v>
      </c>
      <c r="F9" s="146"/>
    </row>
    <row r="10" spans="1:6" ht="25.5">
      <c r="A10" s="99" t="str">
        <f t="shared" si="1"/>
        <v>5.6</v>
      </c>
      <c r="B10" s="88" t="s">
        <v>214</v>
      </c>
      <c r="C10" s="55">
        <v>0</v>
      </c>
      <c r="D10" s="129">
        <v>0</v>
      </c>
      <c r="E10" s="104">
        <f t="shared" si="0"/>
        <v>0</v>
      </c>
      <c r="F10" s="146"/>
    </row>
    <row r="11" spans="1:6" ht="15">
      <c r="A11" s="99" t="str">
        <f t="shared" si="1"/>
        <v>5.7</v>
      </c>
      <c r="B11" s="82" t="s">
        <v>174</v>
      </c>
      <c r="C11" s="55">
        <v>1</v>
      </c>
      <c r="D11" s="128"/>
      <c r="E11" s="104">
        <f t="shared" si="0"/>
        <v>0</v>
      </c>
      <c r="F11" s="146"/>
    </row>
    <row r="12" spans="1:6" ht="42.75" customHeight="1">
      <c r="A12" s="99" t="str">
        <f t="shared" si="1"/>
        <v>5.8</v>
      </c>
      <c r="B12" s="88" t="s">
        <v>213</v>
      </c>
      <c r="C12" s="55">
        <v>4</v>
      </c>
      <c r="D12" s="128"/>
      <c r="E12" s="104">
        <f>D12*C12</f>
        <v>0</v>
      </c>
      <c r="F12" s="146"/>
    </row>
    <row r="13" spans="1:6" ht="25.5">
      <c r="A13" s="99" t="str">
        <f t="shared" si="1"/>
        <v>5.9</v>
      </c>
      <c r="B13" s="88" t="s">
        <v>212</v>
      </c>
      <c r="C13" s="55">
        <v>0</v>
      </c>
      <c r="D13" s="128"/>
      <c r="E13" s="104">
        <f>D13*C13</f>
        <v>0</v>
      </c>
      <c r="F13" s="146"/>
    </row>
    <row r="14" spans="1:6" ht="25.5">
      <c r="A14" s="99" t="str">
        <f t="shared" si="1"/>
        <v>5.10</v>
      </c>
      <c r="B14" s="88" t="s">
        <v>211</v>
      </c>
      <c r="C14" s="55">
        <v>0</v>
      </c>
      <c r="D14" s="128"/>
      <c r="E14" s="104">
        <f t="shared" si="0"/>
        <v>0</v>
      </c>
      <c r="F14" s="146"/>
    </row>
    <row r="15" spans="1:6" ht="25.5">
      <c r="A15" s="99" t="str">
        <f t="shared" si="1"/>
        <v>5.11</v>
      </c>
      <c r="B15" s="88" t="s">
        <v>210</v>
      </c>
      <c r="C15" s="55">
        <v>1</v>
      </c>
      <c r="D15" s="128"/>
      <c r="E15" s="104">
        <f t="shared" si="0"/>
        <v>0</v>
      </c>
      <c r="F15" s="146"/>
    </row>
    <row r="16" spans="1:6" ht="25.5">
      <c r="A16" s="99" t="str">
        <f t="shared" si="1"/>
        <v>5.12</v>
      </c>
      <c r="B16" s="88" t="s">
        <v>209</v>
      </c>
      <c r="C16" s="55">
        <v>1</v>
      </c>
      <c r="D16" s="128"/>
      <c r="E16" s="104">
        <f t="shared" si="0"/>
        <v>0</v>
      </c>
      <c r="F16" s="146"/>
    </row>
    <row r="17" spans="1:6" ht="38.25">
      <c r="A17" s="99" t="str">
        <f t="shared" si="1"/>
        <v>5.13</v>
      </c>
      <c r="B17" s="88" t="s">
        <v>208</v>
      </c>
      <c r="C17" s="55">
        <v>1</v>
      </c>
      <c r="D17" s="128"/>
      <c r="E17" s="104">
        <f t="shared" si="0"/>
        <v>0</v>
      </c>
      <c r="F17" s="146"/>
    </row>
    <row r="18" spans="1:6" ht="25.5">
      <c r="A18" s="99" t="str">
        <f t="shared" si="1"/>
        <v>5.14</v>
      </c>
      <c r="B18" s="88" t="s">
        <v>207</v>
      </c>
      <c r="C18" s="55">
        <v>1</v>
      </c>
      <c r="D18" s="128"/>
      <c r="E18" s="104">
        <f t="shared" si="0"/>
        <v>0</v>
      </c>
      <c r="F18" s="92" t="s">
        <v>175</v>
      </c>
    </row>
    <row r="19" spans="1:6" ht="25.5">
      <c r="A19" s="99" t="str">
        <f t="shared" si="1"/>
        <v>5.15</v>
      </c>
      <c r="B19" s="88" t="s">
        <v>206</v>
      </c>
      <c r="C19" s="55">
        <v>1</v>
      </c>
      <c r="D19" s="128"/>
      <c r="E19" s="104">
        <f t="shared" si="0"/>
        <v>0</v>
      </c>
      <c r="F19" s="92" t="s">
        <v>175</v>
      </c>
    </row>
    <row r="20" spans="1:6" ht="25.5">
      <c r="A20" s="99" t="str">
        <f t="shared" si="1"/>
        <v>5.16</v>
      </c>
      <c r="B20" s="88" t="s">
        <v>205</v>
      </c>
      <c r="C20" s="55">
        <v>1</v>
      </c>
      <c r="D20" s="128"/>
      <c r="E20" s="104">
        <f t="shared" si="0"/>
        <v>0</v>
      </c>
      <c r="F20" s="92" t="s">
        <v>175</v>
      </c>
    </row>
    <row r="21" spans="1:6" ht="25.5">
      <c r="A21" s="99" t="str">
        <f t="shared" si="1"/>
        <v>5.17</v>
      </c>
      <c r="B21" s="88" t="s">
        <v>204</v>
      </c>
      <c r="C21" s="55">
        <v>3</v>
      </c>
      <c r="D21" s="128"/>
      <c r="E21" s="104">
        <f t="shared" si="0"/>
        <v>0</v>
      </c>
      <c r="F21" s="146"/>
    </row>
    <row r="22" spans="1:6" ht="38.25">
      <c r="A22" s="99" t="str">
        <f t="shared" si="1"/>
        <v>5.18</v>
      </c>
      <c r="B22" s="88" t="s">
        <v>203</v>
      </c>
      <c r="C22" s="55">
        <v>4</v>
      </c>
      <c r="D22" s="128"/>
      <c r="E22" s="104">
        <f t="shared" si="0"/>
        <v>0</v>
      </c>
      <c r="F22" s="146"/>
    </row>
    <row r="23" spans="1:6" ht="38.25">
      <c r="A23" s="99" t="str">
        <f t="shared" si="1"/>
        <v>5.19</v>
      </c>
      <c r="B23" s="88" t="s">
        <v>202</v>
      </c>
      <c r="C23" s="55">
        <v>1</v>
      </c>
      <c r="D23" s="128"/>
      <c r="E23" s="104">
        <f t="shared" si="0"/>
        <v>0</v>
      </c>
      <c r="F23" s="146"/>
    </row>
    <row r="24" spans="1:6" ht="114.75">
      <c r="A24" s="99" t="str">
        <f t="shared" si="1"/>
        <v>5.20</v>
      </c>
      <c r="B24" s="88" t="s">
        <v>201</v>
      </c>
      <c r="C24" s="55">
        <v>1</v>
      </c>
      <c r="D24" s="128"/>
      <c r="E24" s="104">
        <f t="shared" si="0"/>
        <v>0</v>
      </c>
      <c r="F24" s="146"/>
    </row>
    <row r="25" spans="1:6" ht="25.5">
      <c r="A25" s="99" t="str">
        <f t="shared" si="1"/>
        <v>5.21</v>
      </c>
      <c r="B25" s="82" t="s">
        <v>176</v>
      </c>
      <c r="C25" s="55">
        <v>1</v>
      </c>
      <c r="D25" s="128"/>
      <c r="E25" s="104">
        <f t="shared" si="0"/>
        <v>0</v>
      </c>
      <c r="F25" s="146"/>
    </row>
    <row r="26" spans="1:6" ht="25.5">
      <c r="A26" s="99" t="str">
        <f t="shared" si="1"/>
        <v>5.22</v>
      </c>
      <c r="B26" s="88" t="s">
        <v>195</v>
      </c>
      <c r="C26" s="55">
        <v>1</v>
      </c>
      <c r="D26" s="128"/>
      <c r="E26" s="104">
        <f t="shared" si="0"/>
        <v>0</v>
      </c>
      <c r="F26" s="146"/>
    </row>
    <row r="27" spans="1:6" ht="25.5">
      <c r="A27" s="99" t="str">
        <f t="shared" si="1"/>
        <v>5.23</v>
      </c>
      <c r="B27" s="82" t="s">
        <v>177</v>
      </c>
      <c r="C27" s="55">
        <v>1</v>
      </c>
      <c r="D27" s="128"/>
      <c r="E27" s="104">
        <f t="shared" si="0"/>
        <v>0</v>
      </c>
      <c r="F27" s="146"/>
    </row>
    <row r="28" spans="1:6">
      <c r="A28" s="99" t="str">
        <f t="shared" si="1"/>
        <v>5.24</v>
      </c>
      <c r="B28" s="88" t="s">
        <v>178</v>
      </c>
      <c r="C28" s="55">
        <v>0</v>
      </c>
      <c r="D28" s="129">
        <v>0</v>
      </c>
      <c r="E28" s="104">
        <f t="shared" si="0"/>
        <v>0</v>
      </c>
      <c r="F28" s="146"/>
    </row>
    <row r="29" spans="1:6" ht="25.5">
      <c r="A29" s="99" t="str">
        <f t="shared" si="1"/>
        <v>5.25</v>
      </c>
      <c r="B29" s="88" t="s">
        <v>179</v>
      </c>
      <c r="C29" s="55">
        <v>0</v>
      </c>
      <c r="D29" s="128"/>
      <c r="E29" s="104">
        <f t="shared" si="0"/>
        <v>0</v>
      </c>
      <c r="F29" s="146"/>
    </row>
    <row r="30" spans="1:6" ht="15">
      <c r="A30" s="99" t="str">
        <f t="shared" si="1"/>
        <v>5.26</v>
      </c>
      <c r="B30" s="88" t="s">
        <v>64</v>
      </c>
      <c r="C30" s="55">
        <v>2</v>
      </c>
      <c r="D30" s="128"/>
      <c r="E30" s="104">
        <f t="shared" si="0"/>
        <v>0</v>
      </c>
      <c r="F30" s="146"/>
    </row>
    <row r="31" spans="1:6" ht="15">
      <c r="A31" s="99" t="str">
        <f t="shared" si="1"/>
        <v>5.27</v>
      </c>
      <c r="B31" s="88" t="s">
        <v>65</v>
      </c>
      <c r="C31" s="105">
        <v>1</v>
      </c>
      <c r="D31" s="128"/>
      <c r="E31" s="104">
        <f t="shared" si="0"/>
        <v>0</v>
      </c>
      <c r="F31" s="146"/>
    </row>
    <row r="32" spans="1:6" ht="20.25">
      <c r="A32" s="186" t="s">
        <v>4</v>
      </c>
      <c r="B32" s="187"/>
      <c r="C32" s="188"/>
      <c r="D32" s="169"/>
      <c r="E32" s="170">
        <f>SUM(E5:E31)</f>
        <v>0</v>
      </c>
      <c r="F32" s="189"/>
    </row>
    <row r="33" spans="6:6">
      <c r="F33" s="150"/>
    </row>
  </sheetData>
  <sheetProtection algorithmName="SHA-512" hashValue="l/wXKG3zDpV8Iim2yrqLQyqfGHr2jet6fii5V52sGu+rRjsg7arTq24Dwt/xlLQrLR5P73GG+MmaGLwAFQXsrg==" saltValue="7dIn2y4OD0aKnLTapWj4Dw==" spinCount="100000" sheet="1" objects="1" scenarios="1"/>
  <phoneticPr fontId="2" type="noConversion"/>
  <pageMargins left="0.7" right="0.7" top="0.79" bottom="0.79" header="0.3" footer="0.3"/>
  <pageSetup paperSize="9" scale="8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3:G26"/>
  <sheetViews>
    <sheetView zoomScaleNormal="100" zoomScaleSheetLayoutView="100" workbookViewId="0">
      <selection activeCell="D29" sqref="D29"/>
    </sheetView>
  </sheetViews>
  <sheetFormatPr baseColWidth="10" defaultColWidth="9" defaultRowHeight="14.25"/>
  <cols>
    <col min="1" max="1" width="6.625" customWidth="1"/>
    <col min="2" max="2" width="67.125" style="3" customWidth="1"/>
    <col min="3" max="3" width="7.25" style="2" customWidth="1"/>
    <col min="4" max="4" width="16.375" style="2" customWidth="1"/>
    <col min="5" max="5" width="16.25" style="2" customWidth="1"/>
    <col min="6" max="6" width="34.375" style="3" customWidth="1"/>
  </cols>
  <sheetData>
    <row r="3" spans="1:6" ht="19.5">
      <c r="A3" s="17" t="str">
        <f>"6. Sonstiges"</f>
        <v>6. Sonstiges</v>
      </c>
      <c r="B3" s="18"/>
      <c r="C3" s="19"/>
      <c r="D3" s="19"/>
      <c r="E3" s="19"/>
      <c r="F3" s="17"/>
    </row>
    <row r="4" spans="1:6" s="2" customFormat="1" ht="30">
      <c r="A4" s="12" t="s">
        <v>9</v>
      </c>
      <c r="B4" s="13" t="s">
        <v>2</v>
      </c>
      <c r="C4" s="13" t="s">
        <v>3</v>
      </c>
      <c r="D4" s="14" t="s">
        <v>10</v>
      </c>
      <c r="E4" s="14" t="s">
        <v>8</v>
      </c>
      <c r="F4" s="15" t="s">
        <v>7</v>
      </c>
    </row>
    <row r="5" spans="1:6" ht="15">
      <c r="A5" s="20" t="str">
        <f t="shared" ref="A5:A24" si="0">LEFT($A$3,FIND(".",$A$3))&amp;(ROW()-4)</f>
        <v>6.1</v>
      </c>
      <c r="B5" s="4" t="s">
        <v>72</v>
      </c>
      <c r="C5" s="1">
        <v>1</v>
      </c>
      <c r="D5" s="126"/>
      <c r="E5" s="5">
        <f>D5*C5</f>
        <v>0</v>
      </c>
      <c r="F5" s="142"/>
    </row>
    <row r="6" spans="1:6" ht="20.25">
      <c r="A6" s="20" t="str">
        <f t="shared" si="0"/>
        <v>6.2</v>
      </c>
      <c r="B6" s="23" t="s">
        <v>181</v>
      </c>
      <c r="C6" s="1">
        <v>1</v>
      </c>
      <c r="D6" s="126"/>
      <c r="E6" s="5">
        <f t="shared" ref="E6:E24" si="1">D6*C6</f>
        <v>0</v>
      </c>
      <c r="F6" s="143"/>
    </row>
    <row r="7" spans="1:6" ht="20.25">
      <c r="A7" s="20" t="str">
        <f t="shared" si="0"/>
        <v>6.3</v>
      </c>
      <c r="B7" s="23" t="s">
        <v>66</v>
      </c>
      <c r="C7" s="1">
        <v>1</v>
      </c>
      <c r="D7" s="126"/>
      <c r="E7" s="5">
        <f t="shared" si="1"/>
        <v>0</v>
      </c>
      <c r="F7" s="143"/>
    </row>
    <row r="8" spans="1:6" ht="22.5" customHeight="1">
      <c r="A8" s="20" t="str">
        <f t="shared" si="0"/>
        <v>6.4</v>
      </c>
      <c r="B8" s="4" t="s">
        <v>180</v>
      </c>
      <c r="C8" s="1">
        <v>1</v>
      </c>
      <c r="D8" s="126"/>
      <c r="E8" s="5">
        <f t="shared" si="1"/>
        <v>0</v>
      </c>
      <c r="F8" s="143"/>
    </row>
    <row r="9" spans="1:6" ht="25.5">
      <c r="A9" s="20" t="str">
        <f t="shared" si="0"/>
        <v>6.5</v>
      </c>
      <c r="B9" s="4" t="s">
        <v>67</v>
      </c>
      <c r="C9" s="1">
        <v>1</v>
      </c>
      <c r="D9" s="126"/>
      <c r="E9" s="5">
        <f t="shared" si="1"/>
        <v>0</v>
      </c>
      <c r="F9" s="143"/>
    </row>
    <row r="10" spans="1:6" ht="25.5">
      <c r="A10" s="20" t="str">
        <f t="shared" si="0"/>
        <v>6.6</v>
      </c>
      <c r="B10" s="6" t="s">
        <v>69</v>
      </c>
      <c r="C10" s="1">
        <v>1</v>
      </c>
      <c r="D10" s="126"/>
      <c r="E10" s="5">
        <f t="shared" si="1"/>
        <v>0</v>
      </c>
      <c r="F10" s="143"/>
    </row>
    <row r="11" spans="1:6" ht="20.25">
      <c r="A11" s="20" t="str">
        <f t="shared" si="0"/>
        <v>6.7</v>
      </c>
      <c r="B11" s="6" t="s">
        <v>182</v>
      </c>
      <c r="C11" s="1">
        <v>1</v>
      </c>
      <c r="D11" s="126"/>
      <c r="E11" s="5">
        <f t="shared" si="1"/>
        <v>0</v>
      </c>
      <c r="F11" s="143"/>
    </row>
    <row r="12" spans="1:6" ht="38.25">
      <c r="A12" s="20" t="str">
        <f t="shared" si="0"/>
        <v>6.8</v>
      </c>
      <c r="B12" s="4" t="s">
        <v>70</v>
      </c>
      <c r="C12" s="1">
        <v>1</v>
      </c>
      <c r="D12" s="126"/>
      <c r="E12" s="5">
        <f t="shared" si="1"/>
        <v>0</v>
      </c>
      <c r="F12" s="143"/>
    </row>
    <row r="13" spans="1:6" ht="20.25">
      <c r="A13" s="20" t="str">
        <f t="shared" si="0"/>
        <v>6.9</v>
      </c>
      <c r="B13" s="4" t="s">
        <v>71</v>
      </c>
      <c r="C13" s="1">
        <v>1</v>
      </c>
      <c r="D13" s="126"/>
      <c r="E13" s="5">
        <f t="shared" si="1"/>
        <v>0</v>
      </c>
      <c r="F13" s="143"/>
    </row>
    <row r="14" spans="1:6" ht="25.5">
      <c r="A14" s="20" t="str">
        <f t="shared" si="0"/>
        <v>6.10</v>
      </c>
      <c r="B14" s="4" t="s">
        <v>73</v>
      </c>
      <c r="C14" s="1">
        <v>1</v>
      </c>
      <c r="D14" s="126"/>
      <c r="E14" s="5">
        <f t="shared" si="1"/>
        <v>0</v>
      </c>
      <c r="F14" s="144"/>
    </row>
    <row r="15" spans="1:6" ht="15">
      <c r="A15" s="20" t="str">
        <f t="shared" si="0"/>
        <v>6.11</v>
      </c>
      <c r="B15" s="4" t="s">
        <v>74</v>
      </c>
      <c r="C15" s="1">
        <v>1</v>
      </c>
      <c r="D15" s="126"/>
      <c r="E15" s="5">
        <f t="shared" si="1"/>
        <v>0</v>
      </c>
      <c r="F15" s="144"/>
    </row>
    <row r="16" spans="1:6" ht="15">
      <c r="A16" s="20" t="str">
        <f t="shared" si="0"/>
        <v>6.12</v>
      </c>
      <c r="B16" s="4" t="s">
        <v>75</v>
      </c>
      <c r="C16" s="1">
        <v>1</v>
      </c>
      <c r="D16" s="126"/>
      <c r="E16" s="5">
        <f t="shared" si="1"/>
        <v>0</v>
      </c>
      <c r="F16" s="144"/>
    </row>
    <row r="17" spans="1:7" ht="15">
      <c r="A17" s="20" t="str">
        <f t="shared" si="0"/>
        <v>6.13</v>
      </c>
      <c r="B17" s="4" t="s">
        <v>76</v>
      </c>
      <c r="C17" s="1">
        <v>1</v>
      </c>
      <c r="D17" s="126"/>
      <c r="E17" s="5">
        <f t="shared" si="1"/>
        <v>0</v>
      </c>
      <c r="F17" s="144"/>
    </row>
    <row r="18" spans="1:7" ht="38.25">
      <c r="A18" s="20" t="str">
        <f t="shared" si="0"/>
        <v>6.14</v>
      </c>
      <c r="B18" s="21" t="s">
        <v>77</v>
      </c>
      <c r="C18" s="1">
        <v>1</v>
      </c>
      <c r="D18" s="126"/>
      <c r="E18" s="5">
        <f t="shared" si="1"/>
        <v>0</v>
      </c>
      <c r="F18" s="144"/>
    </row>
    <row r="19" spans="1:7" ht="15">
      <c r="A19" s="20" t="str">
        <f t="shared" si="0"/>
        <v>6.15</v>
      </c>
      <c r="B19" s="4" t="s">
        <v>78</v>
      </c>
      <c r="C19" s="1">
        <v>1</v>
      </c>
      <c r="D19" s="126"/>
      <c r="E19" s="5">
        <f t="shared" si="1"/>
        <v>0</v>
      </c>
      <c r="F19" s="144"/>
    </row>
    <row r="20" spans="1:7" ht="25.5">
      <c r="A20" s="20" t="str">
        <f t="shared" si="0"/>
        <v>6.16</v>
      </c>
      <c r="B20" s="4" t="s">
        <v>68</v>
      </c>
      <c r="C20" s="1">
        <v>1</v>
      </c>
      <c r="D20" s="126"/>
      <c r="E20" s="5">
        <f>D20*C20</f>
        <v>0</v>
      </c>
      <c r="F20" s="143"/>
    </row>
    <row r="21" spans="1:7" ht="51">
      <c r="A21" s="20" t="str">
        <f t="shared" si="0"/>
        <v>6.17</v>
      </c>
      <c r="B21" s="27" t="s">
        <v>79</v>
      </c>
      <c r="C21" s="1">
        <v>1</v>
      </c>
      <c r="D21" s="126"/>
      <c r="E21" s="5">
        <f>D21*C21</f>
        <v>0</v>
      </c>
      <c r="F21" s="141"/>
    </row>
    <row r="22" spans="1:7" ht="127.5">
      <c r="A22" s="20" t="str">
        <f t="shared" si="0"/>
        <v>6.18</v>
      </c>
      <c r="B22" s="25" t="s">
        <v>184</v>
      </c>
      <c r="C22" s="1">
        <v>0</v>
      </c>
      <c r="D22" s="136"/>
      <c r="E22" s="5">
        <f>D22*C22</f>
        <v>0</v>
      </c>
      <c r="F22" s="29" t="s">
        <v>185</v>
      </c>
      <c r="G22" s="33"/>
    </row>
    <row r="23" spans="1:7" ht="127.5">
      <c r="A23" s="20" t="str">
        <f t="shared" si="0"/>
        <v>6.19</v>
      </c>
      <c r="B23" s="24" t="s">
        <v>194</v>
      </c>
      <c r="C23" s="1">
        <v>0</v>
      </c>
      <c r="D23" s="136"/>
      <c r="E23" s="5">
        <f>D23*C23</f>
        <v>0</v>
      </c>
      <c r="F23" s="29" t="s">
        <v>185</v>
      </c>
    </row>
    <row r="24" spans="1:7" ht="128.25" thickBot="1">
      <c r="A24" s="28" t="str">
        <f t="shared" si="0"/>
        <v>6.20</v>
      </c>
      <c r="B24" s="31" t="s">
        <v>183</v>
      </c>
      <c r="C24" s="26">
        <v>0</v>
      </c>
      <c r="D24" s="137"/>
      <c r="E24" s="16">
        <f t="shared" si="1"/>
        <v>0</v>
      </c>
      <c r="F24" s="30" t="s">
        <v>186</v>
      </c>
    </row>
    <row r="25" spans="1:7" ht="20.25">
      <c r="A25" s="244" t="s">
        <v>5</v>
      </c>
      <c r="B25" s="244"/>
      <c r="C25" s="245"/>
      <c r="D25" s="183"/>
      <c r="E25" s="190">
        <f>SUM(E4:E24)</f>
        <v>0</v>
      </c>
      <c r="F25" s="191"/>
      <c r="G25" s="150"/>
    </row>
    <row r="26" spans="1:7">
      <c r="A26" s="150"/>
      <c r="B26" s="167"/>
      <c r="C26" s="168"/>
      <c r="D26" s="168"/>
      <c r="F26" s="167"/>
    </row>
  </sheetData>
  <sheetProtection algorithmName="SHA-512" hashValue="kB9DOwkCQW4aPLT8X/rkJ9ZxjEg+Mrrizrvp59K2mWRSwbmJz+4aUtfMXWOwKYll+D63AahpksK/O6PJbC5gHA==" saltValue="sthI94id6gNjIMcz/xT4Tw==" spinCount="100000" sheet="1" objects="1" scenarios="1"/>
  <mergeCells count="1">
    <mergeCell ref="A25:C25"/>
  </mergeCells>
  <phoneticPr fontId="2" type="noConversion"/>
  <pageMargins left="0.7" right="0.7" top="0.79" bottom="0.79" header="0.3" footer="0.3"/>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F35"/>
  <sheetViews>
    <sheetView zoomScaleNormal="100" zoomScaleSheetLayoutView="100" workbookViewId="0">
      <selection activeCell="A5" sqref="A5:F15"/>
    </sheetView>
  </sheetViews>
  <sheetFormatPr baseColWidth="10" defaultColWidth="9" defaultRowHeight="14.25"/>
  <cols>
    <col min="1" max="1" width="6.625" customWidth="1"/>
    <col min="2" max="2" width="67.125" customWidth="1"/>
    <col min="3" max="3" width="7.25" customWidth="1"/>
    <col min="4" max="4" width="16.375" customWidth="1"/>
    <col min="5" max="5" width="16.25" customWidth="1"/>
    <col min="6" max="6" width="34.375" customWidth="1"/>
  </cols>
  <sheetData>
    <row r="1" spans="1:6" ht="24" thickBot="1">
      <c r="A1" s="251" t="s">
        <v>245</v>
      </c>
      <c r="B1" s="252"/>
      <c r="C1" s="252"/>
      <c r="D1" s="252"/>
      <c r="E1" s="252"/>
      <c r="F1" s="253"/>
    </row>
    <row r="2" spans="1:6" ht="15" customHeight="1">
      <c r="A2" s="192"/>
      <c r="B2" s="193"/>
      <c r="C2" s="194"/>
      <c r="D2" s="195"/>
      <c r="E2" s="195"/>
      <c r="F2" s="196"/>
    </row>
    <row r="3" spans="1:6">
      <c r="A3" s="254" t="s">
        <v>246</v>
      </c>
      <c r="B3" s="255"/>
      <c r="C3" s="255"/>
      <c r="D3" s="255"/>
      <c r="E3" s="255"/>
      <c r="F3" s="256"/>
    </row>
    <row r="4" spans="1:6">
      <c r="A4" s="257"/>
      <c r="B4" s="258"/>
      <c r="C4" s="258"/>
      <c r="D4" s="258"/>
      <c r="E4" s="258"/>
      <c r="F4" s="259"/>
    </row>
    <row r="5" spans="1:6">
      <c r="A5" s="246"/>
      <c r="B5" s="247"/>
      <c r="C5" s="247"/>
      <c r="D5" s="247"/>
      <c r="E5" s="247"/>
      <c r="F5" s="248"/>
    </row>
    <row r="6" spans="1:6">
      <c r="A6" s="246"/>
      <c r="B6" s="247"/>
      <c r="C6" s="247"/>
      <c r="D6" s="247"/>
      <c r="E6" s="247"/>
      <c r="F6" s="248"/>
    </row>
    <row r="7" spans="1:6">
      <c r="A7" s="246"/>
      <c r="B7" s="247"/>
      <c r="C7" s="247"/>
      <c r="D7" s="247"/>
      <c r="E7" s="247"/>
      <c r="F7" s="248"/>
    </row>
    <row r="8" spans="1:6">
      <c r="A8" s="246"/>
      <c r="B8" s="247"/>
      <c r="C8" s="247"/>
      <c r="D8" s="247"/>
      <c r="E8" s="247"/>
      <c r="F8" s="248"/>
    </row>
    <row r="9" spans="1:6">
      <c r="A9" s="246"/>
      <c r="B9" s="247"/>
      <c r="C9" s="247"/>
      <c r="D9" s="247"/>
      <c r="E9" s="247"/>
      <c r="F9" s="248"/>
    </row>
    <row r="10" spans="1:6">
      <c r="A10" s="246"/>
      <c r="B10" s="247"/>
      <c r="C10" s="247"/>
      <c r="D10" s="247"/>
      <c r="E10" s="247"/>
      <c r="F10" s="248"/>
    </row>
    <row r="11" spans="1:6">
      <c r="A11" s="246"/>
      <c r="B11" s="247"/>
      <c r="C11" s="247"/>
      <c r="D11" s="247"/>
      <c r="E11" s="247"/>
      <c r="F11" s="248"/>
    </row>
    <row r="12" spans="1:6">
      <c r="A12" s="246"/>
      <c r="B12" s="247"/>
      <c r="C12" s="247"/>
      <c r="D12" s="247"/>
      <c r="E12" s="247"/>
      <c r="F12" s="248"/>
    </row>
    <row r="13" spans="1:6">
      <c r="A13" s="246"/>
      <c r="B13" s="247"/>
      <c r="C13" s="247"/>
      <c r="D13" s="247"/>
      <c r="E13" s="247"/>
      <c r="F13" s="248"/>
    </row>
    <row r="14" spans="1:6">
      <c r="A14" s="246"/>
      <c r="B14" s="247"/>
      <c r="C14" s="247"/>
      <c r="D14" s="247"/>
      <c r="E14" s="247"/>
      <c r="F14" s="248"/>
    </row>
    <row r="15" spans="1:6">
      <c r="A15" s="246"/>
      <c r="B15" s="247"/>
      <c r="C15" s="247"/>
      <c r="D15" s="247"/>
      <c r="E15" s="247"/>
      <c r="F15" s="248"/>
    </row>
    <row r="16" spans="1:6">
      <c r="A16" s="197"/>
      <c r="B16" s="198"/>
      <c r="C16" s="199"/>
      <c r="D16" s="200"/>
      <c r="E16" s="200"/>
      <c r="F16" s="201"/>
    </row>
    <row r="17" spans="1:6">
      <c r="A17" s="202" t="s">
        <v>224</v>
      </c>
      <c r="B17" s="198"/>
      <c r="C17" s="199"/>
      <c r="D17" s="200"/>
      <c r="E17" s="200"/>
      <c r="F17" s="201"/>
    </row>
    <row r="18" spans="1:6">
      <c r="A18" s="249" t="s">
        <v>223</v>
      </c>
      <c r="B18" s="250"/>
      <c r="C18" s="250"/>
      <c r="D18" s="200"/>
      <c r="E18" s="200"/>
      <c r="F18" s="201"/>
    </row>
    <row r="19" spans="1:6">
      <c r="A19" s="202" t="s">
        <v>16</v>
      </c>
      <c r="B19" s="198"/>
      <c r="C19" s="199"/>
      <c r="D19" s="200"/>
      <c r="E19" s="200"/>
      <c r="F19" s="201"/>
    </row>
    <row r="20" spans="1:6">
      <c r="A20" s="202"/>
      <c r="B20" s="198"/>
      <c r="C20" s="199"/>
      <c r="D20" s="200"/>
      <c r="E20" s="200"/>
      <c r="F20" s="201"/>
    </row>
    <row r="21" spans="1:6">
      <c r="A21" s="202"/>
      <c r="B21" s="198"/>
      <c r="C21" s="199"/>
      <c r="D21" s="200"/>
      <c r="E21" s="200"/>
      <c r="F21" s="201"/>
    </row>
    <row r="22" spans="1:6">
      <c r="A22" s="197"/>
      <c r="B22" s="198"/>
      <c r="C22" s="199"/>
      <c r="D22" s="200"/>
      <c r="E22" s="200"/>
      <c r="F22" s="201"/>
    </row>
    <row r="23" spans="1:6" ht="15.75">
      <c r="A23" s="203" t="s">
        <v>222</v>
      </c>
      <c r="B23" s="198"/>
      <c r="C23" s="199"/>
      <c r="D23" s="200"/>
      <c r="E23" s="200"/>
      <c r="F23" s="201"/>
    </row>
    <row r="24" spans="1:6" ht="15.75">
      <c r="A24" s="203"/>
      <c r="B24" s="198"/>
      <c r="C24" s="199"/>
      <c r="D24" s="200"/>
      <c r="E24" s="200"/>
      <c r="F24" s="201"/>
    </row>
    <row r="25" spans="1:6" ht="15.75">
      <c r="A25" s="203" t="s">
        <v>6</v>
      </c>
      <c r="B25" s="198"/>
      <c r="C25" s="199"/>
      <c r="D25" s="200"/>
      <c r="E25" s="200"/>
      <c r="F25" s="201"/>
    </row>
    <row r="26" spans="1:6">
      <c r="A26" s="204"/>
      <c r="B26" s="205"/>
      <c r="C26" s="199"/>
      <c r="D26" s="200"/>
      <c r="E26" s="200"/>
      <c r="F26" s="206"/>
    </row>
    <row r="27" spans="1:6">
      <c r="A27" s="204"/>
      <c r="B27" s="205"/>
      <c r="C27" s="199"/>
      <c r="D27" s="200"/>
      <c r="E27" s="200"/>
      <c r="F27" s="206"/>
    </row>
    <row r="28" spans="1:6">
      <c r="A28" s="204"/>
      <c r="B28" s="205"/>
      <c r="C28" s="199"/>
      <c r="D28" s="200"/>
      <c r="E28" s="200"/>
      <c r="F28" s="206"/>
    </row>
    <row r="29" spans="1:6">
      <c r="A29" s="204"/>
      <c r="B29" s="205"/>
      <c r="C29" s="199"/>
      <c r="D29" s="200"/>
      <c r="E29" s="200"/>
      <c r="F29" s="206"/>
    </row>
    <row r="30" spans="1:6">
      <c r="A30" s="204"/>
      <c r="B30" s="205"/>
      <c r="C30" s="199"/>
      <c r="D30" s="200"/>
      <c r="E30" s="200"/>
      <c r="F30" s="206"/>
    </row>
    <row r="31" spans="1:6">
      <c r="A31" s="204"/>
      <c r="B31" s="205"/>
      <c r="C31" s="199"/>
      <c r="D31" s="200"/>
      <c r="E31" s="200"/>
      <c r="F31" s="206"/>
    </row>
    <row r="32" spans="1:6">
      <c r="A32" s="204"/>
      <c r="B32" s="205"/>
      <c r="C32" s="199"/>
      <c r="D32" s="200"/>
      <c r="E32" s="200"/>
      <c r="F32" s="206"/>
    </row>
    <row r="33" spans="1:6">
      <c r="A33" s="204"/>
      <c r="B33" s="205"/>
      <c r="C33" s="199"/>
      <c r="D33" s="200"/>
      <c r="E33" s="200"/>
      <c r="F33" s="206"/>
    </row>
    <row r="34" spans="1:6">
      <c r="A34" s="204"/>
      <c r="B34" s="205"/>
      <c r="C34" s="199"/>
      <c r="D34" s="200"/>
      <c r="E34" s="200"/>
      <c r="F34" s="206"/>
    </row>
    <row r="35" spans="1:6">
      <c r="A35" s="207"/>
      <c r="B35" s="208"/>
      <c r="C35" s="209"/>
      <c r="D35" s="210"/>
      <c r="E35" s="210"/>
      <c r="F35" s="211"/>
    </row>
  </sheetData>
  <sheetProtection algorithmName="SHA-512" hashValue="UwzBGpa+jKxMUAR9zPX9xIBwrvtJku7qsOp7aFXDP8f23h1I0M5NhUIStHcRCc8OxIy3wfY5dEq4OH5MIgofAw==" saltValue="Se2pu47fszCij+Dzif783w==" spinCount="100000" sheet="1" objects="1" scenarios="1"/>
  <mergeCells count="15">
    <mergeCell ref="A15:F15"/>
    <mergeCell ref="A18:C18"/>
    <mergeCell ref="A1:F1"/>
    <mergeCell ref="A10:F10"/>
    <mergeCell ref="A11:F11"/>
    <mergeCell ref="A12:F12"/>
    <mergeCell ref="A13:F13"/>
    <mergeCell ref="A3:F3"/>
    <mergeCell ref="A4:F4"/>
    <mergeCell ref="A5:F5"/>
    <mergeCell ref="A6:F6"/>
    <mergeCell ref="A7:F7"/>
    <mergeCell ref="A8:F8"/>
    <mergeCell ref="A9:F9"/>
    <mergeCell ref="A14:F14"/>
  </mergeCells>
  <phoneticPr fontId="2" type="noConversion"/>
  <pageMargins left="0.7" right="0.7" top="0.79" bottom="0.79"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0C6AC-DD18-4E35-8D22-8D57DA54BFDC}">
  <dimension ref="A1:C28"/>
  <sheetViews>
    <sheetView workbookViewId="0">
      <selection activeCell="A33" sqref="A33"/>
    </sheetView>
  </sheetViews>
  <sheetFormatPr baseColWidth="10" defaultRowHeight="14.25"/>
  <cols>
    <col min="1" max="1" width="59.125" style="130" bestFit="1" customWidth="1"/>
    <col min="2" max="2" width="20.5" style="130" bestFit="1" customWidth="1"/>
    <col min="3" max="16384" width="11" style="130"/>
  </cols>
  <sheetData>
    <row r="1" spans="1:2" ht="15">
      <c r="A1" s="132" t="s">
        <v>229</v>
      </c>
    </row>
    <row r="3" spans="1:2" ht="15">
      <c r="B3" s="132" t="s">
        <v>230</v>
      </c>
    </row>
    <row r="4" spans="1:2">
      <c r="A4" s="134" t="s">
        <v>1</v>
      </c>
      <c r="B4" s="135">
        <f>'1. Fahrgestell'!E65</f>
        <v>0</v>
      </c>
    </row>
    <row r="5" spans="1:2">
      <c r="A5" s="134" t="s">
        <v>15</v>
      </c>
      <c r="B5" s="135">
        <f>'2. Aufbau'!E41</f>
        <v>0</v>
      </c>
    </row>
    <row r="6" spans="1:2">
      <c r="A6" s="134" t="s">
        <v>231</v>
      </c>
      <c r="B6" s="135">
        <f>'3. Funktechnik &amp; Elektrik'!E49</f>
        <v>0</v>
      </c>
    </row>
    <row r="7" spans="1:2">
      <c r="A7" s="134" t="s">
        <v>232</v>
      </c>
      <c r="B7" s="135">
        <f>'4. Beklebung, Beschriftung'!E10</f>
        <v>0</v>
      </c>
    </row>
    <row r="8" spans="1:2">
      <c r="A8" s="134" t="s">
        <v>233</v>
      </c>
      <c r="B8" s="135">
        <f>'5. Beladung'!E32</f>
        <v>0</v>
      </c>
    </row>
    <row r="9" spans="1:2">
      <c r="A9" s="134" t="s">
        <v>234</v>
      </c>
      <c r="B9" s="135">
        <f>'6. Sonstiges'!E25</f>
        <v>0</v>
      </c>
    </row>
    <row r="11" spans="1:2">
      <c r="A11" s="131" t="s">
        <v>235</v>
      </c>
      <c r="B11" s="133">
        <f>SUM(B4:B9)</f>
        <v>0</v>
      </c>
    </row>
    <row r="12" spans="1:2">
      <c r="A12" s="131" t="s">
        <v>236</v>
      </c>
      <c r="B12" s="133">
        <f>B11*0.19</f>
        <v>0</v>
      </c>
    </row>
    <row r="13" spans="1:2" ht="15">
      <c r="A13" s="138" t="s">
        <v>237</v>
      </c>
      <c r="B13" s="139">
        <f>B11+B12</f>
        <v>0</v>
      </c>
    </row>
    <row r="15" spans="1:2">
      <c r="A15" s="131" t="s">
        <v>239</v>
      </c>
      <c r="B15" s="133">
        <f>B11*2</f>
        <v>0</v>
      </c>
    </row>
    <row r="16" spans="1:2">
      <c r="A16" s="131" t="s">
        <v>236</v>
      </c>
      <c r="B16" s="133">
        <f>B15*0.19</f>
        <v>0</v>
      </c>
    </row>
    <row r="17" spans="1:3" ht="15">
      <c r="A17" s="138" t="s">
        <v>240</v>
      </c>
      <c r="B17" s="139">
        <f>B15+B16</f>
        <v>0</v>
      </c>
    </row>
    <row r="20" spans="1:3">
      <c r="A20" s="130" t="s">
        <v>238</v>
      </c>
    </row>
    <row r="22" spans="1:3">
      <c r="A22" s="130" t="s">
        <v>241</v>
      </c>
      <c r="B22" s="133">
        <f>'6. Sonstiges'!D22+'6. Sonstiges'!D23+'6. Sonstiges'!D24</f>
        <v>0</v>
      </c>
    </row>
    <row r="23" spans="1:3">
      <c r="B23" s="133"/>
    </row>
    <row r="24" spans="1:3">
      <c r="A24" s="130" t="s">
        <v>242</v>
      </c>
      <c r="B24" s="133">
        <f>B15+B22</f>
        <v>0</v>
      </c>
    </row>
    <row r="25" spans="1:3">
      <c r="A25" s="130" t="s">
        <v>236</v>
      </c>
      <c r="B25" s="133">
        <f>B24*0.19</f>
        <v>0</v>
      </c>
    </row>
    <row r="26" spans="1:3">
      <c r="A26" s="130" t="s">
        <v>243</v>
      </c>
      <c r="B26" s="140">
        <f>B24+B25</f>
        <v>0</v>
      </c>
    </row>
    <row r="28" spans="1:3">
      <c r="A28" s="260" t="s">
        <v>244</v>
      </c>
      <c r="B28" s="260"/>
      <c r="C28" s="260"/>
    </row>
  </sheetData>
  <sheetProtection algorithmName="SHA-512" hashValue="skdOVNMKUvmP9XNstqBs4nPRbw/Lk/Tc7Drn8mWToitgrWRZkKRcxggt3WreSVYC8RO9hPRHttULR4FCvQ4ySQ==" saltValue="IZWFECIXoiHq78vRXk8SFg==" spinCount="100000" sheet="1" objects="1" scenarios="1"/>
  <mergeCells count="1">
    <mergeCell ref="A28:C2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Pages>10</Pages>
  <Words>0</Words>
  <Characters>0</Characters>
  <Application>Microsoft Excel</Application>
  <DocSecurity>0</DocSecurity>
  <Lines>0</Lines>
  <Paragraphs>0</Paragraphs>
  <MMClips>0</MMClips>
  <ScaleCrop>false</ScaleCrop>
  <HeadingPairs>
    <vt:vector size="2" baseType="variant">
      <vt:variant>
        <vt:lpstr>Arbeitsblätter</vt:lpstr>
      </vt:variant>
      <vt:variant>
        <vt:i4>9</vt:i4>
      </vt:variant>
    </vt:vector>
  </HeadingPairs>
  <TitlesOfParts>
    <vt:vector size="9" baseType="lpstr">
      <vt:lpstr>Preisblatt</vt:lpstr>
      <vt:lpstr>1. Fahrgestell</vt:lpstr>
      <vt:lpstr>2. Aufbau</vt:lpstr>
      <vt:lpstr>3. Funktechnik &amp; Elektrik</vt:lpstr>
      <vt:lpstr>4. Beklebung, Beschriftung</vt:lpstr>
      <vt:lpstr>5. Beladung</vt:lpstr>
      <vt:lpstr>6. Sonstiges</vt:lpstr>
      <vt:lpstr>7. Anmerkungen</vt:lpstr>
      <vt:lpstr>8. Preisübersicht</vt:lpstr>
    </vt:vector>
  </TitlesOfParts>
  <Company>Stadt Oberhausen</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Küppers, Elena</dc:creator>
  <cp:lastModifiedBy>Merten, Verena</cp:lastModifiedBy>
  <cp:revision>3</cp:revision>
  <cp:lastPrinted>2026-07-07T09:09:00Z</cp:lastPrinted>
  <dcterms:created xsi:type="dcterms:W3CDTF">2026-03-13T05:45:58Z</dcterms:created>
  <dcterms:modified xsi:type="dcterms:W3CDTF">2026-07-14T09:13:24Z</dcterms:modified>
</cp:coreProperties>
</file>